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№2" sheetId="1" r:id="rId1"/>
    <sheet name="Приложение №3" sheetId="2" r:id="rId2"/>
  </sheets>
  <definedNames>
    <definedName name="_xlnm._FilterDatabase" localSheetId="0" hidden="1">'Приложение №2'!$C$8:$H$890</definedName>
    <definedName name="_xlnm._FilterDatabase" localSheetId="1" hidden="1">'Приложение №3'!$E$6:$F$637</definedName>
  </definedNames>
  <calcPr calcId="144525"/>
</workbook>
</file>

<file path=xl/calcChain.xml><?xml version="1.0" encoding="utf-8"?>
<calcChain xmlns="http://schemas.openxmlformats.org/spreadsheetml/2006/main">
  <c r="N187" i="2" l="1"/>
  <c r="Q41" i="1" l="1"/>
  <c r="Q43" i="1"/>
  <c r="Q44" i="1"/>
  <c r="Q45" i="1"/>
  <c r="P40" i="1" l="1"/>
  <c r="P42" i="1"/>
  <c r="Q42" i="1" s="1"/>
  <c r="Q40" i="1" l="1"/>
  <c r="P39" i="1"/>
  <c r="N97" i="2"/>
  <c r="N96" i="2"/>
  <c r="P161" i="1"/>
  <c r="P160" i="1" s="1"/>
  <c r="P159" i="1" s="1"/>
  <c r="P158" i="1" s="1"/>
  <c r="Q162" i="1"/>
  <c r="P55" i="1"/>
  <c r="Q55" i="1" s="1"/>
  <c r="P53" i="1"/>
  <c r="P51" i="1"/>
  <c r="Q51" i="1" s="1"/>
  <c r="P48" i="1"/>
  <c r="P47" i="1" s="1"/>
  <c r="Q52" i="1"/>
  <c r="Q54" i="1"/>
  <c r="N192" i="2"/>
  <c r="O192" i="2" s="1"/>
  <c r="N190" i="2"/>
  <c r="O190" i="2" s="1"/>
  <c r="N188" i="2"/>
  <c r="O188" i="2" s="1"/>
  <c r="O189" i="2"/>
  <c r="O191" i="2"/>
  <c r="O193" i="2"/>
  <c r="N185" i="2"/>
  <c r="N184" i="2" s="1"/>
  <c r="N124" i="2"/>
  <c r="N123" i="2" s="1"/>
  <c r="N131" i="2"/>
  <c r="O131" i="2" s="1"/>
  <c r="O132" i="2"/>
  <c r="O130" i="2"/>
  <c r="N129" i="2"/>
  <c r="O129" i="2" s="1"/>
  <c r="O128" i="2"/>
  <c r="N127" i="2"/>
  <c r="P37" i="1"/>
  <c r="P36" i="1" s="1"/>
  <c r="Q56" i="1"/>
  <c r="Q39" i="1" l="1"/>
  <c r="P35" i="1"/>
  <c r="O127" i="2"/>
  <c r="N126" i="2"/>
  <c r="P50" i="1"/>
  <c r="Q50" i="1" s="1"/>
  <c r="Q161" i="1"/>
  <c r="Q53" i="1"/>
  <c r="Q160" i="1"/>
  <c r="O187" i="2"/>
  <c r="N116" i="2"/>
  <c r="N310" i="2"/>
  <c r="N309" i="2" s="1"/>
  <c r="O309" i="2" s="1"/>
  <c r="O311" i="2"/>
  <c r="P365" i="1"/>
  <c r="Q365" i="1" s="1"/>
  <c r="Q366" i="1"/>
  <c r="P406" i="1"/>
  <c r="P404" i="1"/>
  <c r="N250" i="2"/>
  <c r="N252" i="2"/>
  <c r="P403" i="1" l="1"/>
  <c r="O126" i="2"/>
  <c r="N249" i="2"/>
  <c r="P364" i="1"/>
  <c r="Q364" i="1" s="1"/>
  <c r="O310" i="2"/>
  <c r="O111" i="1"/>
  <c r="O110" i="1"/>
  <c r="O108" i="1"/>
  <c r="N455" i="2" l="1"/>
  <c r="O455" i="2" s="1"/>
  <c r="N453" i="2"/>
  <c r="O456" i="2"/>
  <c r="P729" i="1"/>
  <c r="Q729" i="1" s="1"/>
  <c r="P727" i="1"/>
  <c r="Q730" i="1"/>
  <c r="P712" i="1"/>
  <c r="Q712" i="1" s="1"/>
  <c r="P710" i="1"/>
  <c r="Q713" i="1"/>
  <c r="N490" i="2"/>
  <c r="N492" i="2"/>
  <c r="O492" i="2" s="1"/>
  <c r="O493" i="2"/>
  <c r="N452" i="2" l="1"/>
  <c r="N489" i="2"/>
  <c r="P726" i="1"/>
  <c r="P709" i="1"/>
  <c r="N113" i="2"/>
  <c r="N111" i="2"/>
  <c r="O111" i="2" s="1"/>
  <c r="O112" i="2"/>
  <c r="O114" i="2"/>
  <c r="P183" i="1"/>
  <c r="Q183" i="1" s="1"/>
  <c r="P185" i="1"/>
  <c r="Q184" i="1"/>
  <c r="Q186" i="1"/>
  <c r="N110" i="2" l="1"/>
  <c r="P182" i="1"/>
  <c r="P181" i="1" s="1"/>
  <c r="P180" i="1" s="1"/>
  <c r="O196" i="2" l="1"/>
  <c r="N195" i="2"/>
  <c r="N194" i="2" s="1"/>
  <c r="O194" i="2" s="1"/>
  <c r="N207" i="2"/>
  <c r="N206" i="2" s="1"/>
  <c r="P109" i="1"/>
  <c r="P99" i="1" s="1"/>
  <c r="Q110" i="1"/>
  <c r="Q111" i="1"/>
  <c r="P61" i="1"/>
  <c r="P60" i="1" s="1"/>
  <c r="P46" i="1" s="1"/>
  <c r="P34" i="1" s="1"/>
  <c r="P28" i="1" l="1"/>
  <c r="O195" i="2"/>
  <c r="Q109" i="1"/>
  <c r="P374" i="1"/>
  <c r="P373" i="1" s="1"/>
  <c r="P450" i="1"/>
  <c r="P449" i="1" s="1"/>
  <c r="Q449" i="1" s="1"/>
  <c r="Q451" i="1"/>
  <c r="P336" i="1"/>
  <c r="P335" i="1" s="1"/>
  <c r="P453" i="1"/>
  <c r="P452" i="1" s="1"/>
  <c r="P448" i="1" l="1"/>
  <c r="P447" i="1" s="1"/>
  <c r="P446" i="1" s="1"/>
  <c r="Q450" i="1"/>
  <c r="O158" i="2"/>
  <c r="N157" i="2"/>
  <c r="O157" i="2" s="1"/>
  <c r="Q203" i="1"/>
  <c r="P202" i="1"/>
  <c r="Q202" i="1" s="1"/>
  <c r="N156" i="2" l="1"/>
  <c r="O156" i="2" s="1"/>
  <c r="P201" i="1"/>
  <c r="O183" i="2"/>
  <c r="N182" i="2"/>
  <c r="N181" i="2" s="1"/>
  <c r="N174" i="2" s="1"/>
  <c r="Q84" i="1"/>
  <c r="P83" i="1"/>
  <c r="P82" i="1" s="1"/>
  <c r="O181" i="2" l="1"/>
  <c r="O182" i="2"/>
  <c r="Q201" i="1"/>
  <c r="P200" i="1"/>
  <c r="P81" i="1"/>
  <c r="Q81" i="1" s="1"/>
  <c r="Q82" i="1"/>
  <c r="Q83" i="1"/>
  <c r="N56" i="2"/>
  <c r="P572" i="1"/>
  <c r="N221" i="2" l="1"/>
  <c r="N217" i="2"/>
  <c r="O217" i="2" s="1"/>
  <c r="O218" i="2"/>
  <c r="P330" i="1"/>
  <c r="Q330" i="1" s="1"/>
  <c r="Q331" i="1"/>
  <c r="N286" i="2"/>
  <c r="N288" i="2"/>
  <c r="O288" i="2" s="1"/>
  <c r="O289" i="2"/>
  <c r="P414" i="1"/>
  <c r="P416" i="1"/>
  <c r="Q416" i="1" s="1"/>
  <c r="Q417" i="1"/>
  <c r="N285" i="2" l="1"/>
  <c r="N216" i="2"/>
  <c r="O216" i="2" s="1"/>
  <c r="P329" i="1"/>
  <c r="Q329" i="1" s="1"/>
  <c r="P413" i="1"/>
  <c r="P395" i="1" s="1"/>
  <c r="P390" i="1" s="1"/>
  <c r="N591" i="2"/>
  <c r="N589" i="2"/>
  <c r="P869" i="1"/>
  <c r="P867" i="1"/>
  <c r="N588" i="2" l="1"/>
  <c r="N587" i="2" s="1"/>
  <c r="N582" i="2" s="1"/>
  <c r="P866" i="1"/>
  <c r="P865" i="1" s="1"/>
  <c r="P860" i="1" s="1"/>
  <c r="P859" i="1" s="1"/>
  <c r="P858" i="1" s="1"/>
  <c r="P857" i="1" s="1"/>
  <c r="O73" i="2"/>
  <c r="N71" i="2"/>
  <c r="O71" i="2" s="1"/>
  <c r="N72" i="2"/>
  <c r="O72" i="2" s="1"/>
  <c r="Q589" i="1"/>
  <c r="Q588" i="1" s="1"/>
  <c r="Q587" i="1" s="1"/>
  <c r="P588" i="1"/>
  <c r="P587" i="1" s="1"/>
  <c r="N134" i="2" l="1"/>
  <c r="N133" i="2" s="1"/>
  <c r="P152" i="1"/>
  <c r="P151" i="1" s="1"/>
  <c r="P144" i="1" s="1"/>
  <c r="P143" i="1" s="1"/>
  <c r="P142" i="1" s="1"/>
  <c r="N277" i="2" l="1"/>
  <c r="N274" i="2" s="1"/>
  <c r="P350" i="1"/>
  <c r="P347" i="1" s="1"/>
  <c r="N298" i="2"/>
  <c r="N297" i="2" s="1"/>
  <c r="P356" i="1"/>
  <c r="P355" i="1" s="1"/>
  <c r="P325" i="1"/>
  <c r="P324" i="1" s="1"/>
  <c r="N304" i="2"/>
  <c r="N303" i="2" s="1"/>
  <c r="N38" i="2"/>
  <c r="N35" i="2" s="1"/>
  <c r="N43" i="2"/>
  <c r="O43" i="2" s="1"/>
  <c r="O44" i="2"/>
  <c r="P541" i="1"/>
  <c r="Q541" i="1" s="1"/>
  <c r="Q542" i="1"/>
  <c r="P598" i="1"/>
  <c r="P595" i="1" s="1"/>
  <c r="P591" i="1" s="1"/>
  <c r="P590" i="1" s="1"/>
  <c r="N42" i="2" l="1"/>
  <c r="O42" i="2" s="1"/>
  <c r="P540" i="1"/>
  <c r="N632" i="2"/>
  <c r="P493" i="1"/>
  <c r="O17" i="2"/>
  <c r="N16" i="2"/>
  <c r="O16" i="2" s="1"/>
  <c r="Q566" i="1"/>
  <c r="P565" i="1"/>
  <c r="P564" i="1" s="1"/>
  <c r="N15" i="2" l="1"/>
  <c r="Q540" i="1"/>
  <c r="P533" i="1"/>
  <c r="P532" i="1" s="1"/>
  <c r="P521" i="1" s="1"/>
  <c r="Q565" i="1"/>
  <c r="Q564" i="1"/>
  <c r="N55" i="2"/>
  <c r="N54" i="2" s="1"/>
  <c r="P571" i="1"/>
  <c r="P570" i="1" s="1"/>
  <c r="P562" i="1" s="1"/>
  <c r="Q616" i="1"/>
  <c r="P615" i="1"/>
  <c r="P614" i="1" s="1"/>
  <c r="Q614" i="1" s="1"/>
  <c r="N11" i="2" l="1"/>
  <c r="O15" i="2"/>
  <c r="P563" i="1"/>
  <c r="P553" i="1"/>
  <c r="Q615" i="1"/>
  <c r="O161" i="2" l="1"/>
  <c r="N160" i="2"/>
  <c r="N159" i="2" s="1"/>
  <c r="O159" i="2" s="1"/>
  <c r="Q80" i="1"/>
  <c r="P79" i="1"/>
  <c r="P78" i="1" s="1"/>
  <c r="Q78" i="1" s="1"/>
  <c r="O173" i="2"/>
  <c r="N172" i="2"/>
  <c r="O172" i="2" s="1"/>
  <c r="Q98" i="1"/>
  <c r="P97" i="1"/>
  <c r="Q97" i="1" s="1"/>
  <c r="O141" i="2"/>
  <c r="O140" i="2"/>
  <c r="Q141" i="1"/>
  <c r="Q140" i="1" s="1"/>
  <c r="Q139" i="1" s="1"/>
  <c r="P139" i="1"/>
  <c r="P131" i="1" s="1"/>
  <c r="P130" i="1" s="1"/>
  <c r="P196" i="1"/>
  <c r="P195" i="1" s="1"/>
  <c r="P189" i="1" s="1"/>
  <c r="P188" i="1" s="1"/>
  <c r="P179" i="1" s="1"/>
  <c r="O160" i="2" l="1"/>
  <c r="N171" i="2"/>
  <c r="O171" i="2" s="1"/>
  <c r="Q79" i="1"/>
  <c r="P96" i="1"/>
  <c r="Q96" i="1" s="1"/>
  <c r="P632" i="1"/>
  <c r="P631" i="1" s="1"/>
  <c r="Q633" i="1"/>
  <c r="P212" i="1"/>
  <c r="P211" i="1" s="1"/>
  <c r="P210" i="1" s="1"/>
  <c r="P199" i="1" s="1"/>
  <c r="P198" i="1" s="1"/>
  <c r="P840" i="1"/>
  <c r="P839" i="1" s="1"/>
  <c r="P838" i="1" s="1"/>
  <c r="P812" i="1" s="1"/>
  <c r="P784" i="1" s="1"/>
  <c r="N613" i="2"/>
  <c r="N615" i="2"/>
  <c r="N611" i="2"/>
  <c r="N620" i="2"/>
  <c r="N619" i="2" s="1"/>
  <c r="P701" i="1"/>
  <c r="P700" i="1" s="1"/>
  <c r="Q702" i="1"/>
  <c r="P475" i="1"/>
  <c r="P474" i="1" s="1"/>
  <c r="P473" i="1" s="1"/>
  <c r="P472" i="1" s="1"/>
  <c r="P471" i="1" s="1"/>
  <c r="N405" i="2"/>
  <c r="N404" i="2" s="1"/>
  <c r="P849" i="1"/>
  <c r="P848" i="1" s="1"/>
  <c r="N366" i="2"/>
  <c r="N365" i="2" s="1"/>
  <c r="N363" i="2"/>
  <c r="N362" i="2" s="1"/>
  <c r="P266" i="1"/>
  <c r="P265" i="1" s="1"/>
  <c r="P269" i="1"/>
  <c r="P268" i="1" s="1"/>
  <c r="N631" i="2"/>
  <c r="N630" i="2" s="1"/>
  <c r="N621" i="2" s="1"/>
  <c r="N313" i="2"/>
  <c r="N312" i="2" s="1"/>
  <c r="O312" i="2" s="1"/>
  <c r="P492" i="1"/>
  <c r="P491" i="1" s="1"/>
  <c r="P487" i="1" s="1"/>
  <c r="P476" i="1" s="1"/>
  <c r="O314" i="2"/>
  <c r="P368" i="1"/>
  <c r="P367" i="1" s="1"/>
  <c r="Q369" i="1"/>
  <c r="N225" i="2"/>
  <c r="N223" i="2"/>
  <c r="P385" i="1"/>
  <c r="P383" i="1"/>
  <c r="Q367" i="1" l="1"/>
  <c r="N222" i="2"/>
  <c r="P456" i="1"/>
  <c r="P455" i="1" s="1"/>
  <c r="O313" i="2"/>
  <c r="P382" i="1"/>
  <c r="P381" i="1" s="1"/>
  <c r="P380" i="1" s="1"/>
  <c r="Q632" i="1"/>
  <c r="Q631" i="1"/>
  <c r="P630" i="1"/>
  <c r="P629" i="1" s="1"/>
  <c r="N610" i="2"/>
  <c r="N609" i="2" s="1"/>
  <c r="P699" i="1"/>
  <c r="Q700" i="1"/>
  <c r="Q701" i="1"/>
  <c r="Q368" i="1"/>
  <c r="N100" i="2"/>
  <c r="N99" i="2" s="1"/>
  <c r="O99" i="2" s="1"/>
  <c r="P91" i="1"/>
  <c r="Q91" i="1" s="1"/>
  <c r="Q92" i="1"/>
  <c r="P628" i="1" l="1"/>
  <c r="Q628" i="1" s="1"/>
  <c r="Q629" i="1"/>
  <c r="Q699" i="1"/>
  <c r="P694" i="1"/>
  <c r="P665" i="1" s="1"/>
  <c r="Q630" i="1"/>
  <c r="P90" i="1"/>
  <c r="P86" i="1" s="1"/>
  <c r="P85" i="1" s="1"/>
  <c r="O101" i="2"/>
  <c r="O100" i="2"/>
  <c r="P626" i="1"/>
  <c r="P625" i="1" s="1"/>
  <c r="P613" i="1" s="1"/>
  <c r="N556" i="2"/>
  <c r="N555" i="2" s="1"/>
  <c r="O555" i="2" s="1"/>
  <c r="O557" i="2"/>
  <c r="Q627" i="1"/>
  <c r="N329" i="2"/>
  <c r="N328" i="2" s="1"/>
  <c r="O330" i="2"/>
  <c r="P239" i="1"/>
  <c r="Q239" i="1" s="1"/>
  <c r="Q240" i="1"/>
  <c r="N220" i="2"/>
  <c r="N219" i="2" s="1"/>
  <c r="P435" i="1"/>
  <c r="P434" i="1" s="1"/>
  <c r="Q434" i="1" s="1"/>
  <c r="Q436" i="1"/>
  <c r="N393" i="2"/>
  <c r="N392" i="2" s="1"/>
  <c r="N383" i="2" s="1"/>
  <c r="P846" i="1"/>
  <c r="Q846" i="1" s="1"/>
  <c r="Q847" i="1"/>
  <c r="P76" i="1"/>
  <c r="P75" i="1" s="1"/>
  <c r="Q75" i="1" s="1"/>
  <c r="Q77" i="1"/>
  <c r="N91" i="2"/>
  <c r="N90" i="2" s="1"/>
  <c r="O90" i="2" s="1"/>
  <c r="O92" i="2"/>
  <c r="N85" i="2"/>
  <c r="O85" i="2" s="1"/>
  <c r="O86" i="2"/>
  <c r="P70" i="1"/>
  <c r="P69" i="1" s="1"/>
  <c r="O69" i="1"/>
  <c r="Q71" i="1"/>
  <c r="N231" i="2"/>
  <c r="N230" i="2" s="1"/>
  <c r="P333" i="1"/>
  <c r="P332" i="1" s="1"/>
  <c r="P328" i="1" s="1"/>
  <c r="P310" i="1"/>
  <c r="P309" i="1" s="1"/>
  <c r="P308" i="1" s="1"/>
  <c r="P307" i="1" s="1"/>
  <c r="N545" i="2"/>
  <c r="O545" i="2" s="1"/>
  <c r="N84" i="2" l="1"/>
  <c r="N80" i="2" s="1"/>
  <c r="N215" i="2"/>
  <c r="P327" i="1"/>
  <c r="O219" i="2"/>
  <c r="O329" i="2"/>
  <c r="O556" i="2"/>
  <c r="O328" i="2"/>
  <c r="N327" i="2"/>
  <c r="P65" i="1"/>
  <c r="P64" i="1" s="1"/>
  <c r="P63" i="1" s="1"/>
  <c r="Q435" i="1"/>
  <c r="P238" i="1"/>
  <c r="Q90" i="1"/>
  <c r="Q625" i="1"/>
  <c r="Q626" i="1"/>
  <c r="Q76" i="1"/>
  <c r="P433" i="1"/>
  <c r="P845" i="1"/>
  <c r="O221" i="2"/>
  <c r="O220" i="2"/>
  <c r="O394" i="2"/>
  <c r="O393" i="2"/>
  <c r="O392" i="2"/>
  <c r="O91" i="2"/>
  <c r="Q70" i="1"/>
  <c r="Q69" i="1"/>
  <c r="O546" i="2"/>
  <c r="N544" i="2"/>
  <c r="N543" i="2" s="1"/>
  <c r="L325" i="2"/>
  <c r="L324" i="2" s="1"/>
  <c r="N375" i="1"/>
  <c r="O84" i="2" l="1"/>
  <c r="P12" i="1"/>
  <c r="N10" i="2"/>
  <c r="P237" i="1"/>
  <c r="P232" i="1" s="1"/>
  <c r="P231" i="1" s="1"/>
  <c r="P218" i="1" s="1"/>
  <c r="P306" i="1"/>
  <c r="P844" i="1"/>
  <c r="P843" i="1" s="1"/>
  <c r="P842" i="1" s="1"/>
  <c r="P664" i="1" s="1"/>
  <c r="Q238" i="1"/>
  <c r="Q845" i="1"/>
  <c r="P432" i="1"/>
  <c r="Q433" i="1"/>
  <c r="O544" i="2"/>
  <c r="L119" i="2"/>
  <c r="L117" i="2"/>
  <c r="N135" i="1"/>
  <c r="N133" i="1"/>
  <c r="L116" i="2" l="1"/>
  <c r="Q432" i="1"/>
  <c r="P431" i="1"/>
  <c r="P295" i="1" s="1"/>
  <c r="N132" i="1"/>
  <c r="N131" i="1" s="1"/>
  <c r="N130" i="1" s="1"/>
  <c r="Q431" i="1" l="1"/>
  <c r="L67" i="2"/>
  <c r="N583" i="1"/>
  <c r="L237" i="2" l="1"/>
  <c r="L236" i="2" s="1"/>
  <c r="N339" i="1"/>
  <c r="N338" i="1" s="1"/>
  <c r="N408" i="1"/>
  <c r="L562" i="2"/>
  <c r="L559" i="2" s="1"/>
  <c r="L558" i="2" s="1"/>
  <c r="N645" i="1"/>
  <c r="N642" i="1" s="1"/>
  <c r="N641" i="1" s="1"/>
  <c r="N636" i="1" s="1"/>
  <c r="N635" i="1" s="1"/>
  <c r="N751" i="1"/>
  <c r="L525" i="2"/>
  <c r="M202" i="2" l="1"/>
  <c r="O202" i="2" s="1"/>
  <c r="L201" i="2"/>
  <c r="L200" i="2" s="1"/>
  <c r="M200" i="2" s="1"/>
  <c r="O200" i="2" s="1"/>
  <c r="M199" i="2"/>
  <c r="O199" i="2" s="1"/>
  <c r="L198" i="2"/>
  <c r="L197" i="2" s="1"/>
  <c r="M197" i="2" s="1"/>
  <c r="O197" i="2" s="1"/>
  <c r="M208" i="2"/>
  <c r="O208" i="2" s="1"/>
  <c r="L207" i="2"/>
  <c r="M207" i="2" s="1"/>
  <c r="O207" i="2" s="1"/>
  <c r="L204" i="2"/>
  <c r="L203" i="2" s="1"/>
  <c r="O172" i="1"/>
  <c r="Q172" i="1" s="1"/>
  <c r="N171" i="1"/>
  <c r="N170" i="1" s="1"/>
  <c r="O170" i="1" s="1"/>
  <c r="Q170" i="1" s="1"/>
  <c r="M198" i="2" l="1"/>
  <c r="O198" i="2" s="1"/>
  <c r="M201" i="2"/>
  <c r="O201" i="2" s="1"/>
  <c r="L206" i="2"/>
  <c r="M206" i="2" s="1"/>
  <c r="O206" i="2" s="1"/>
  <c r="O171" i="1"/>
  <c r="Q171" i="1" s="1"/>
  <c r="O169" i="1" l="1"/>
  <c r="Q169" i="1" s="1"/>
  <c r="N168" i="1"/>
  <c r="N167" i="1" s="1"/>
  <c r="N166" i="1" s="1"/>
  <c r="N158" i="1" s="1"/>
  <c r="O157" i="1"/>
  <c r="Q157" i="1" s="1"/>
  <c r="N156" i="1"/>
  <c r="N155" i="1" s="1"/>
  <c r="Q108" i="1"/>
  <c r="N107" i="1"/>
  <c r="O107" i="1" s="1"/>
  <c r="Q107" i="1" s="1"/>
  <c r="N154" i="1" l="1"/>
  <c r="O155" i="1"/>
  <c r="Q155" i="1" s="1"/>
  <c r="N106" i="1"/>
  <c r="O106" i="1" s="1"/>
  <c r="Q106" i="1" s="1"/>
  <c r="O156" i="1"/>
  <c r="Q156" i="1" s="1"/>
  <c r="O166" i="1"/>
  <c r="Q166" i="1" s="1"/>
  <c r="O167" i="1"/>
  <c r="Q167" i="1" s="1"/>
  <c r="O168" i="1"/>
  <c r="Q168" i="1" s="1"/>
  <c r="O154" i="1" l="1"/>
  <c r="Q154" i="1" s="1"/>
  <c r="N143" i="1"/>
  <c r="N142" i="1" s="1"/>
  <c r="O33" i="1"/>
  <c r="N32" i="1"/>
  <c r="O32" i="1" s="1"/>
  <c r="Q32" i="1" s="1"/>
  <c r="O114" i="1"/>
  <c r="Q114" i="1" s="1"/>
  <c r="N113" i="1"/>
  <c r="N112" i="1" s="1"/>
  <c r="O62" i="1"/>
  <c r="Q62" i="1" s="1"/>
  <c r="N61" i="1"/>
  <c r="N60" i="1" s="1"/>
  <c r="O60" i="1" s="1"/>
  <c r="Q60" i="1" s="1"/>
  <c r="N58" i="1"/>
  <c r="N57" i="1" s="1"/>
  <c r="Q33" i="1" l="1"/>
  <c r="N46" i="1"/>
  <c r="N34" i="1" s="1"/>
  <c r="O61" i="1"/>
  <c r="Q61" i="1" s="1"/>
  <c r="N31" i="1"/>
  <c r="N30" i="1" s="1"/>
  <c r="N29" i="1" s="1"/>
  <c r="O113" i="1"/>
  <c r="Q113" i="1" s="1"/>
  <c r="O112" i="1"/>
  <c r="Q112" i="1" s="1"/>
  <c r="L66" i="2"/>
  <c r="L65" i="2" s="1"/>
  <c r="N582" i="1"/>
  <c r="N581" i="1" s="1"/>
  <c r="N563" i="1" l="1"/>
  <c r="N562" i="1" s="1"/>
  <c r="N553" i="1" s="1"/>
  <c r="O30" i="1"/>
  <c r="N28" i="1"/>
  <c r="O31" i="1"/>
  <c r="Q31" i="1" s="1"/>
  <c r="M443" i="2"/>
  <c r="O443" i="2" s="1"/>
  <c r="L442" i="2"/>
  <c r="M442" i="2" s="1"/>
  <c r="O442" i="2" s="1"/>
  <c r="O803" i="1"/>
  <c r="Q803" i="1" s="1"/>
  <c r="N802" i="1"/>
  <c r="O802" i="1" s="1"/>
  <c r="Q802" i="1" s="1"/>
  <c r="M386" i="2"/>
  <c r="O386" i="2" s="1"/>
  <c r="L385" i="2"/>
  <c r="L384" i="2" s="1"/>
  <c r="M384" i="2" s="1"/>
  <c r="O384" i="2" s="1"/>
  <c r="O794" i="1"/>
  <c r="Q794" i="1" s="1"/>
  <c r="N793" i="1"/>
  <c r="N792" i="1" s="1"/>
  <c r="M385" i="2" l="1"/>
  <c r="O385" i="2" s="1"/>
  <c r="O29" i="1"/>
  <c r="Q29" i="1" s="1"/>
  <c r="Q30" i="1"/>
  <c r="L441" i="2"/>
  <c r="M441" i="2" s="1"/>
  <c r="O441" i="2" s="1"/>
  <c r="O793" i="1"/>
  <c r="Q793" i="1" s="1"/>
  <c r="O792" i="1"/>
  <c r="Q792" i="1" s="1"/>
  <c r="N801" i="1"/>
  <c r="O801" i="1" s="1"/>
  <c r="Q801" i="1" s="1"/>
  <c r="G793" i="1"/>
  <c r="G792" i="1" s="1"/>
  <c r="L179" i="2"/>
  <c r="L178" i="2" s="1"/>
  <c r="N104" i="1"/>
  <c r="N103" i="1" s="1"/>
  <c r="N791" i="1" l="1"/>
  <c r="N790" i="1" s="1"/>
  <c r="L422" i="2"/>
  <c r="L419" i="2" s="1"/>
  <c r="N823" i="1"/>
  <c r="M177" i="2" l="1"/>
  <c r="O177" i="2" s="1"/>
  <c r="L176" i="2"/>
  <c r="L175" i="2" s="1"/>
  <c r="L174" i="2" s="1"/>
  <c r="O102" i="1"/>
  <c r="Q102" i="1" s="1"/>
  <c r="N101" i="1"/>
  <c r="N100" i="1" s="1"/>
  <c r="N99" i="1" s="1"/>
  <c r="L148" i="2"/>
  <c r="L147" i="2" s="1"/>
  <c r="L80" i="2" s="1"/>
  <c r="N94" i="1"/>
  <c r="N93" i="1" s="1"/>
  <c r="N86" i="1" s="1"/>
  <c r="M176" i="2" l="1"/>
  <c r="O176" i="2" s="1"/>
  <c r="O101" i="1"/>
  <c r="Q101" i="1" s="1"/>
  <c r="M175" i="2"/>
  <c r="O175" i="2" s="1"/>
  <c r="O100" i="1"/>
  <c r="Q100" i="1" s="1"/>
  <c r="L332" i="2"/>
  <c r="L331" i="2" s="1"/>
  <c r="M331" i="2" s="1"/>
  <c r="O331" i="2" s="1"/>
  <c r="M333" i="2"/>
  <c r="O333" i="2" s="1"/>
  <c r="N242" i="1"/>
  <c r="N241" i="1" s="1"/>
  <c r="O243" i="1"/>
  <c r="Q243" i="1" s="1"/>
  <c r="M332" i="2" l="1"/>
  <c r="O332" i="2" s="1"/>
  <c r="O242" i="1"/>
  <c r="Q242" i="1" s="1"/>
  <c r="O241" i="1"/>
  <c r="Q241" i="1" s="1"/>
  <c r="L524" i="2"/>
  <c r="L521" i="2" s="1"/>
  <c r="L529" i="2"/>
  <c r="L527" i="2"/>
  <c r="L526" i="2" s="1"/>
  <c r="N750" i="1"/>
  <c r="N748" i="1" s="1"/>
  <c r="N747" i="1" s="1"/>
  <c r="N733" i="1"/>
  <c r="N732" i="1" s="1"/>
  <c r="N731" i="1" s="1"/>
  <c r="N703" i="1" s="1"/>
  <c r="N665" i="1" s="1"/>
  <c r="N634" i="1"/>
  <c r="L520" i="2" l="1"/>
  <c r="N746" i="1"/>
  <c r="N745" i="1" s="1"/>
  <c r="N739" i="1" s="1"/>
  <c r="N212" i="1"/>
  <c r="N211" i="1" s="1"/>
  <c r="O211" i="1" s="1"/>
  <c r="Q211" i="1" s="1"/>
  <c r="O213" i="1"/>
  <c r="Q213" i="1" s="1"/>
  <c r="O212" i="1" l="1"/>
  <c r="Q212" i="1" s="1"/>
  <c r="N210" i="1"/>
  <c r="N475" i="1"/>
  <c r="N123" i="1"/>
  <c r="O124" i="1"/>
  <c r="Q124" i="1" s="1"/>
  <c r="L620" i="2"/>
  <c r="L619" i="2" s="1"/>
  <c r="L612" i="2"/>
  <c r="L611" i="2" s="1"/>
  <c r="L396" i="2"/>
  <c r="L395" i="2" s="1"/>
  <c r="L383" i="2" s="1"/>
  <c r="M397" i="2"/>
  <c r="O397" i="2" s="1"/>
  <c r="L615" i="2"/>
  <c r="M615" i="2" s="1"/>
  <c r="O615" i="2" s="1"/>
  <c r="M616" i="2"/>
  <c r="O616" i="2" s="1"/>
  <c r="N378" i="1"/>
  <c r="N377" i="1" s="1"/>
  <c r="O379" i="1"/>
  <c r="Q379" i="1" s="1"/>
  <c r="L617" i="2"/>
  <c r="M617" i="2" s="1"/>
  <c r="O617" i="2" s="1"/>
  <c r="L613" i="2"/>
  <c r="M613" i="2" s="1"/>
  <c r="O613" i="2" s="1"/>
  <c r="M614" i="2"/>
  <c r="O614" i="2" s="1"/>
  <c r="M618" i="2"/>
  <c r="O618" i="2" s="1"/>
  <c r="N485" i="1"/>
  <c r="O485" i="1" s="1"/>
  <c r="Q485" i="1" s="1"/>
  <c r="N483" i="1"/>
  <c r="O484" i="1"/>
  <c r="Q484" i="1" s="1"/>
  <c r="O486" i="1"/>
  <c r="Q486" i="1" s="1"/>
  <c r="N122" i="1" l="1"/>
  <c r="O122" i="1" s="1"/>
  <c r="Q122" i="1" s="1"/>
  <c r="O123" i="1"/>
  <c r="Q123" i="1" s="1"/>
  <c r="M612" i="2"/>
  <c r="O612" i="2" s="1"/>
  <c r="M395" i="2"/>
  <c r="O395" i="2" s="1"/>
  <c r="M396" i="2"/>
  <c r="O396" i="2" s="1"/>
  <c r="O210" i="1"/>
  <c r="Q210" i="1" s="1"/>
  <c r="N199" i="1"/>
  <c r="N198" i="1" s="1"/>
  <c r="L610" i="2"/>
  <c r="L609" i="2" s="1"/>
  <c r="L576" i="2" s="1"/>
  <c r="M611" i="2"/>
  <c r="O611" i="2" s="1"/>
  <c r="N482" i="1"/>
  <c r="O482" i="1" s="1"/>
  <c r="Q482" i="1" s="1"/>
  <c r="O377" i="1"/>
  <c r="Q377" i="1" s="1"/>
  <c r="N376" i="1"/>
  <c r="O376" i="1" s="1"/>
  <c r="Q376" i="1" s="1"/>
  <c r="O378" i="1"/>
  <c r="Q378" i="1" s="1"/>
  <c r="O483" i="1"/>
  <c r="Q483" i="1" s="1"/>
  <c r="N815" i="1"/>
  <c r="N814" i="1" s="1"/>
  <c r="N813" i="1" s="1"/>
  <c r="O816" i="1"/>
  <c r="Q816" i="1" s="1"/>
  <c r="N121" i="1" l="1"/>
  <c r="N85" i="1" s="1"/>
  <c r="N63" i="1" s="1"/>
  <c r="N12" i="1" s="1"/>
  <c r="N481" i="1"/>
  <c r="O481" i="1" s="1"/>
  <c r="Q481" i="1" s="1"/>
  <c r="O815" i="1"/>
  <c r="Q815" i="1" s="1"/>
  <c r="O814" i="1"/>
  <c r="Q814" i="1" s="1"/>
  <c r="N551" i="1"/>
  <c r="N550" i="1" s="1"/>
  <c r="N474" i="1"/>
  <c r="N473" i="1" s="1"/>
  <c r="N472" i="1" s="1"/>
  <c r="N471" i="1" s="1"/>
  <c r="O552" i="1"/>
  <c r="Q552" i="1" s="1"/>
  <c r="N855" i="1"/>
  <c r="N854" i="1" s="1"/>
  <c r="O856" i="1"/>
  <c r="Q856" i="1" s="1"/>
  <c r="N840" i="1"/>
  <c r="O840" i="1" s="1"/>
  <c r="Q840" i="1" s="1"/>
  <c r="O841" i="1"/>
  <c r="Q841" i="1" s="1"/>
  <c r="O121" i="1" l="1"/>
  <c r="Q121" i="1" s="1"/>
  <c r="N476" i="1"/>
  <c r="N456" i="1" s="1"/>
  <c r="N455" i="1" s="1"/>
  <c r="N839" i="1"/>
  <c r="N838" i="1" s="1"/>
  <c r="O550" i="1"/>
  <c r="Q550" i="1" s="1"/>
  <c r="N549" i="1"/>
  <c r="O854" i="1"/>
  <c r="Q854" i="1" s="1"/>
  <c r="N853" i="1"/>
  <c r="O855" i="1"/>
  <c r="Q855" i="1" s="1"/>
  <c r="O551" i="1"/>
  <c r="Q551" i="1" s="1"/>
  <c r="L234" i="2"/>
  <c r="L233" i="2" s="1"/>
  <c r="M233" i="2" s="1"/>
  <c r="O233" i="2" s="1"/>
  <c r="M235" i="2"/>
  <c r="O235" i="2" s="1"/>
  <c r="N336" i="1"/>
  <c r="N335" i="1" s="1"/>
  <c r="O335" i="1" s="1"/>
  <c r="Q335" i="1" s="1"/>
  <c r="J333" i="1"/>
  <c r="K333" i="1" s="1"/>
  <c r="L333" i="1"/>
  <c r="K334" i="1"/>
  <c r="M334" i="1" s="1"/>
  <c r="O337" i="1"/>
  <c r="Q337" i="1" s="1"/>
  <c r="N251" i="1"/>
  <c r="N250" i="1" s="1"/>
  <c r="O252" i="1"/>
  <c r="Q252" i="1" s="1"/>
  <c r="L341" i="2"/>
  <c r="M341" i="2" s="1"/>
  <c r="O341" i="2" s="1"/>
  <c r="M342" i="2"/>
  <c r="O342" i="2" s="1"/>
  <c r="N229" i="1"/>
  <c r="O229" i="1" s="1"/>
  <c r="Q229" i="1" s="1"/>
  <c r="O230" i="1"/>
  <c r="Q230" i="1" s="1"/>
  <c r="L278" i="2"/>
  <c r="L280" i="2"/>
  <c r="L279" i="2" s="1"/>
  <c r="N353" i="1"/>
  <c r="N352" i="1" s="1"/>
  <c r="N351" i="1"/>
  <c r="L240" i="2"/>
  <c r="L239" i="2" s="1"/>
  <c r="N444" i="1"/>
  <c r="N443" i="1" s="1"/>
  <c r="N438" i="1" s="1"/>
  <c r="N437" i="1" s="1"/>
  <c r="L13" i="2"/>
  <c r="L12" i="2" s="1"/>
  <c r="L11" i="2" s="1"/>
  <c r="N535" i="1"/>
  <c r="N534" i="1" s="1"/>
  <c r="N533" i="1" s="1"/>
  <c r="N543" i="1"/>
  <c r="O250" i="1" l="1"/>
  <c r="Q250" i="1" s="1"/>
  <c r="N237" i="1"/>
  <c r="N232" i="1" s="1"/>
  <c r="N231" i="1" s="1"/>
  <c r="M333" i="1"/>
  <c r="N228" i="1"/>
  <c r="O549" i="1"/>
  <c r="Q549" i="1" s="1"/>
  <c r="N548" i="1"/>
  <c r="O853" i="1"/>
  <c r="Q853" i="1" s="1"/>
  <c r="N852" i="1"/>
  <c r="O838" i="1"/>
  <c r="Q838" i="1" s="1"/>
  <c r="N812" i="1"/>
  <c r="N784" i="1" s="1"/>
  <c r="O839" i="1"/>
  <c r="Q839" i="1" s="1"/>
  <c r="O336" i="1"/>
  <c r="Q336" i="1" s="1"/>
  <c r="N532" i="1"/>
  <c r="N521" i="1" s="1"/>
  <c r="M234" i="2"/>
  <c r="O234" i="2" s="1"/>
  <c r="O251" i="1"/>
  <c r="Q251" i="1" s="1"/>
  <c r="L340" i="2"/>
  <c r="L327" i="2" s="1"/>
  <c r="L277" i="2"/>
  <c r="L274" i="2" s="1"/>
  <c r="N350" i="1"/>
  <c r="N347" i="1" s="1"/>
  <c r="L271" i="2"/>
  <c r="N300" i="1"/>
  <c r="N299" i="1" s="1"/>
  <c r="N298" i="1" s="1"/>
  <c r="N297" i="1" s="1"/>
  <c r="N296" i="1" s="1"/>
  <c r="L254" i="2"/>
  <c r="L252" i="2"/>
  <c r="L250" i="2"/>
  <c r="N406" i="1"/>
  <c r="N404" i="1"/>
  <c r="L231" i="2"/>
  <c r="L230" i="2" s="1"/>
  <c r="N333" i="1"/>
  <c r="N332" i="1" s="1"/>
  <c r="N310" i="1"/>
  <c r="N309" i="1" s="1"/>
  <c r="N308" i="1" s="1"/>
  <c r="N307" i="1" s="1"/>
  <c r="N374" i="1"/>
  <c r="N373" i="1" s="1"/>
  <c r="O373" i="1" s="1"/>
  <c r="Q373" i="1" s="1"/>
  <c r="N453" i="1"/>
  <c r="N452" i="1" s="1"/>
  <c r="N448" i="1" s="1"/>
  <c r="N447" i="1" s="1"/>
  <c r="N446" i="1" s="1"/>
  <c r="O375" i="1"/>
  <c r="Q375" i="1" s="1"/>
  <c r="N328" i="1" l="1"/>
  <c r="L249" i="2"/>
  <c r="L215" i="2" s="1"/>
  <c r="O228" i="1"/>
  <c r="Q228" i="1" s="1"/>
  <c r="N227" i="1"/>
  <c r="N403" i="1"/>
  <c r="O852" i="1"/>
  <c r="Q852" i="1" s="1"/>
  <c r="N851" i="1"/>
  <c r="O851" i="1" s="1"/>
  <c r="Q851" i="1" s="1"/>
  <c r="N547" i="1"/>
  <c r="O547" i="1" s="1"/>
  <c r="Q547" i="1" s="1"/>
  <c r="O548" i="1"/>
  <c r="Q548" i="1" s="1"/>
  <c r="O374" i="1"/>
  <c r="Q374" i="1" s="1"/>
  <c r="M340" i="2"/>
  <c r="O340" i="2" s="1"/>
  <c r="L458" i="2"/>
  <c r="L460" i="2"/>
  <c r="N834" i="1"/>
  <c r="N836" i="1"/>
  <c r="N664" i="1" l="1"/>
  <c r="N520" i="1"/>
  <c r="L10" i="2"/>
  <c r="L637" i="2" s="1"/>
  <c r="L457" i="2"/>
  <c r="N327" i="1"/>
  <c r="N306" i="1" s="1"/>
  <c r="N295" i="1" s="1"/>
  <c r="N226" i="1"/>
  <c r="O227" i="1"/>
  <c r="Q227" i="1" s="1"/>
  <c r="N833" i="1"/>
  <c r="M178" i="1"/>
  <c r="O178" i="1" s="1"/>
  <c r="Q178" i="1" s="1"/>
  <c r="L177" i="1"/>
  <c r="M177" i="1" s="1"/>
  <c r="O177" i="1" s="1"/>
  <c r="Q177" i="1" s="1"/>
  <c r="L176" i="1"/>
  <c r="M176" i="1" s="1"/>
  <c r="N225" i="1" l="1"/>
  <c r="O226" i="1"/>
  <c r="Q226" i="1" s="1"/>
  <c r="M175" i="1"/>
  <c r="M174" i="1" s="1"/>
  <c r="O176" i="1"/>
  <c r="Q176" i="1" s="1"/>
  <c r="L175" i="1"/>
  <c r="L174" i="1" s="1"/>
  <c r="L173" i="1" s="1"/>
  <c r="J597" i="2"/>
  <c r="J595" i="2"/>
  <c r="L875" i="1"/>
  <c r="L873" i="1"/>
  <c r="J594" i="2" l="1"/>
  <c r="J593" i="2" s="1"/>
  <c r="O225" i="1"/>
  <c r="Q225" i="1" s="1"/>
  <c r="N218" i="1"/>
  <c r="N890" i="1" s="1"/>
  <c r="O175" i="1"/>
  <c r="Q175" i="1" s="1"/>
  <c r="M173" i="1"/>
  <c r="O173" i="1" s="1"/>
  <c r="Q173" i="1" s="1"/>
  <c r="O174" i="1"/>
  <c r="Q174" i="1" s="1"/>
  <c r="L872" i="1"/>
  <c r="L871" i="1" s="1"/>
  <c r="L860" i="1" s="1"/>
  <c r="L859" i="1" s="1"/>
  <c r="L858" i="1" s="1"/>
  <c r="L857" i="1" s="1"/>
  <c r="J134" i="2"/>
  <c r="J133" i="2" s="1"/>
  <c r="L152" i="1"/>
  <c r="L151" i="1" s="1"/>
  <c r="L144" i="1" s="1"/>
  <c r="L143" i="1" s="1"/>
  <c r="L142" i="1" s="1"/>
  <c r="L493" i="1" l="1"/>
  <c r="L492" i="1" s="1"/>
  <c r="L491" i="1" s="1"/>
  <c r="J632" i="2"/>
  <c r="J307" i="2"/>
  <c r="K307" i="2" s="1"/>
  <c r="M307" i="2" s="1"/>
  <c r="O307" i="2" s="1"/>
  <c r="K308" i="2"/>
  <c r="M308" i="2" s="1"/>
  <c r="O308" i="2" s="1"/>
  <c r="L362" i="1"/>
  <c r="M362" i="1" s="1"/>
  <c r="O362" i="1" s="1"/>
  <c r="Q362" i="1" s="1"/>
  <c r="M363" i="1"/>
  <c r="O363" i="1" s="1"/>
  <c r="Q363" i="1" s="1"/>
  <c r="J631" i="2"/>
  <c r="J630" i="2" s="1"/>
  <c r="J325" i="2"/>
  <c r="K325" i="2" s="1"/>
  <c r="M325" i="2" s="1"/>
  <c r="O325" i="2" s="1"/>
  <c r="K326" i="2"/>
  <c r="M326" i="2" s="1"/>
  <c r="O326" i="2" s="1"/>
  <c r="J277" i="2"/>
  <c r="J274" i="2" s="1"/>
  <c r="L350" i="1"/>
  <c r="L347" i="1" s="1"/>
  <c r="J324" i="2" l="1"/>
  <c r="K324" i="2" s="1"/>
  <c r="M324" i="2" s="1"/>
  <c r="O324" i="2" s="1"/>
  <c r="J306" i="2"/>
  <c r="K306" i="2" s="1"/>
  <c r="M306" i="2" s="1"/>
  <c r="O306" i="2" s="1"/>
  <c r="L361" i="1"/>
  <c r="M361" i="1" s="1"/>
  <c r="O361" i="1" s="1"/>
  <c r="Q361" i="1" s="1"/>
  <c r="J634" i="2"/>
  <c r="K634" i="2" s="1"/>
  <c r="M634" i="2" s="1"/>
  <c r="O634" i="2" s="1"/>
  <c r="K635" i="2"/>
  <c r="M635" i="2" s="1"/>
  <c r="O635" i="2" s="1"/>
  <c r="K636" i="2"/>
  <c r="M636" i="2" s="1"/>
  <c r="O636" i="2" s="1"/>
  <c r="J633" i="2" l="1"/>
  <c r="K633" i="2" s="1"/>
  <c r="M633" i="2" s="1"/>
  <c r="O633" i="2" s="1"/>
  <c r="J628" i="2"/>
  <c r="J627" i="2" s="1"/>
  <c r="J621" i="2" s="1"/>
  <c r="M217" i="1"/>
  <c r="O217" i="1" s="1"/>
  <c r="Q217" i="1" s="1"/>
  <c r="L216" i="1"/>
  <c r="L215" i="1" s="1"/>
  <c r="L489" i="1"/>
  <c r="L488" i="1" s="1"/>
  <c r="J576" i="2" l="1"/>
  <c r="L214" i="1"/>
  <c r="M215" i="1"/>
  <c r="O215" i="1" s="1"/>
  <c r="Q215" i="1" s="1"/>
  <c r="L487" i="1"/>
  <c r="L476" i="1" s="1"/>
  <c r="L456" i="1" s="1"/>
  <c r="M216" i="1"/>
  <c r="O216" i="1" s="1"/>
  <c r="Q216" i="1" s="1"/>
  <c r="J532" i="2"/>
  <c r="J531" i="2" s="1"/>
  <c r="L756" i="1"/>
  <c r="L755" i="1" s="1"/>
  <c r="J294" i="2"/>
  <c r="K296" i="2"/>
  <c r="M296" i="2" s="1"/>
  <c r="O296" i="2" s="1"/>
  <c r="L422" i="1"/>
  <c r="M424" i="1"/>
  <c r="O424" i="1" s="1"/>
  <c r="Q424" i="1" s="1"/>
  <c r="L453" i="1"/>
  <c r="L452" i="1" s="1"/>
  <c r="M454" i="1"/>
  <c r="O454" i="1" s="1"/>
  <c r="Q454" i="1" s="1"/>
  <c r="M453" i="1" l="1"/>
  <c r="O453" i="1" s="1"/>
  <c r="Q453" i="1" s="1"/>
  <c r="L448" i="1"/>
  <c r="M448" i="1" s="1"/>
  <c r="O448" i="1" s="1"/>
  <c r="Q448" i="1" s="1"/>
  <c r="M452" i="1"/>
  <c r="O452" i="1" s="1"/>
  <c r="Q452" i="1" s="1"/>
  <c r="M214" i="1"/>
  <c r="O214" i="1" s="1"/>
  <c r="Q214" i="1" s="1"/>
  <c r="L199" i="1"/>
  <c r="L198" i="1" s="1"/>
  <c r="J529" i="2"/>
  <c r="J526" i="2" s="1"/>
  <c r="J527" i="2"/>
  <c r="J524" i="2"/>
  <c r="J521" i="2" s="1"/>
  <c r="L733" i="1"/>
  <c r="L732" i="1" s="1"/>
  <c r="L731" i="1" s="1"/>
  <c r="L703" i="1" s="1"/>
  <c r="L750" i="1"/>
  <c r="L747" i="1" s="1"/>
  <c r="J354" i="2"/>
  <c r="J353" i="2" s="1"/>
  <c r="J381" i="2"/>
  <c r="J380" i="2" s="1"/>
  <c r="K380" i="2" s="1"/>
  <c r="M380" i="2" s="1"/>
  <c r="O380" i="2" s="1"/>
  <c r="K382" i="2"/>
  <c r="M382" i="2" s="1"/>
  <c r="O382" i="2" s="1"/>
  <c r="L284" i="1"/>
  <c r="L283" i="1" s="1"/>
  <c r="M283" i="1" s="1"/>
  <c r="O283" i="1" s="1"/>
  <c r="Q283" i="1" s="1"/>
  <c r="M285" i="1"/>
  <c r="O285" i="1" s="1"/>
  <c r="Q285" i="1" s="1"/>
  <c r="L257" i="1"/>
  <c r="L256" i="1" s="1"/>
  <c r="J520" i="2" l="1"/>
  <c r="L447" i="1"/>
  <c r="M447" i="1" s="1"/>
  <c r="O447" i="1" s="1"/>
  <c r="Q447" i="1" s="1"/>
  <c r="K381" i="2"/>
  <c r="M381" i="2" s="1"/>
  <c r="O381" i="2" s="1"/>
  <c r="L746" i="1"/>
  <c r="L745" i="1" s="1"/>
  <c r="L739" i="1" s="1"/>
  <c r="M284" i="1"/>
  <c r="O284" i="1" s="1"/>
  <c r="Q284" i="1" s="1"/>
  <c r="J204" i="2"/>
  <c r="J203" i="2" s="1"/>
  <c r="J174" i="2" s="1"/>
  <c r="J460" i="2"/>
  <c r="J458" i="2"/>
  <c r="L849" i="1"/>
  <c r="L843" i="1"/>
  <c r="L842" i="1" s="1"/>
  <c r="L785" i="1"/>
  <c r="L836" i="1"/>
  <c r="L834" i="1"/>
  <c r="J473" i="2"/>
  <c r="J471" i="2"/>
  <c r="L685" i="1"/>
  <c r="L683" i="1"/>
  <c r="J466" i="2"/>
  <c r="J465" i="2" s="1"/>
  <c r="J448" i="2" s="1"/>
  <c r="L678" i="1"/>
  <c r="L677" i="1" s="1"/>
  <c r="J28" i="2"/>
  <c r="J27" i="2" s="1"/>
  <c r="L528" i="1"/>
  <c r="L527" i="1" s="1"/>
  <c r="L523" i="1" s="1"/>
  <c r="L522" i="1" s="1"/>
  <c r="L521" i="1" s="1"/>
  <c r="L446" i="1" l="1"/>
  <c r="M446" i="1" s="1"/>
  <c r="O446" i="1" s="1"/>
  <c r="Q446" i="1" s="1"/>
  <c r="J457" i="2"/>
  <c r="L833" i="1"/>
  <c r="L832" i="1" s="1"/>
  <c r="L812" i="1" s="1"/>
  <c r="L784" i="1" s="1"/>
  <c r="J470" i="2"/>
  <c r="L682" i="1"/>
  <c r="L673" i="1" s="1"/>
  <c r="L672" i="1" s="1"/>
  <c r="L665" i="1" s="1"/>
  <c r="L664" i="1" l="1"/>
  <c r="K98" i="2"/>
  <c r="M98" i="2" s="1"/>
  <c r="O98" i="2" s="1"/>
  <c r="J97" i="2"/>
  <c r="K97" i="2" s="1"/>
  <c r="M97" i="2" s="1"/>
  <c r="O97" i="2" s="1"/>
  <c r="M89" i="1"/>
  <c r="O89" i="1" s="1"/>
  <c r="Q89" i="1" s="1"/>
  <c r="L88" i="1"/>
  <c r="M88" i="1" s="1"/>
  <c r="O88" i="1" s="1"/>
  <c r="Q88" i="1" s="1"/>
  <c r="L87" i="1" l="1"/>
  <c r="M87" i="1" s="1"/>
  <c r="O87" i="1" s="1"/>
  <c r="Q87" i="1" s="1"/>
  <c r="J96" i="2"/>
  <c r="K96" i="2" s="1"/>
  <c r="M96" i="2" s="1"/>
  <c r="O96" i="2" s="1"/>
  <c r="L86" i="1" l="1"/>
  <c r="L85" i="1" s="1"/>
  <c r="L332" i="1"/>
  <c r="L310" i="1"/>
  <c r="L309" i="1" s="1"/>
  <c r="L308" i="1" s="1"/>
  <c r="L307" i="1" s="1"/>
  <c r="J231" i="2"/>
  <c r="J230" i="2" s="1"/>
  <c r="L248" i="1"/>
  <c r="L247" i="1" s="1"/>
  <c r="L237" i="1" s="1"/>
  <c r="M249" i="1"/>
  <c r="O249" i="1" s="1"/>
  <c r="Q249" i="1" s="1"/>
  <c r="J338" i="2"/>
  <c r="J337" i="2" s="1"/>
  <c r="K337" i="2" s="1"/>
  <c r="M337" i="2" s="1"/>
  <c r="O337" i="2" s="1"/>
  <c r="K339" i="2"/>
  <c r="M339" i="2" s="1"/>
  <c r="O339" i="2" s="1"/>
  <c r="J298" i="2"/>
  <c r="J297" i="2" s="1"/>
  <c r="J257" i="2"/>
  <c r="J256" i="2" s="1"/>
  <c r="L342" i="1"/>
  <c r="L341" i="1" s="1"/>
  <c r="L356" i="1"/>
  <c r="L355" i="1" s="1"/>
  <c r="L291" i="1"/>
  <c r="L289" i="1"/>
  <c r="J346" i="2"/>
  <c r="J344" i="2"/>
  <c r="J215" i="2" l="1"/>
  <c r="L328" i="1"/>
  <c r="L327" i="1" s="1"/>
  <c r="L306" i="1" s="1"/>
  <c r="L295" i="1" s="1"/>
  <c r="L288" i="1"/>
  <c r="M247" i="1"/>
  <c r="O247" i="1" s="1"/>
  <c r="Q247" i="1" s="1"/>
  <c r="L232" i="1"/>
  <c r="L231" i="1" s="1"/>
  <c r="M248" i="1"/>
  <c r="O248" i="1" s="1"/>
  <c r="Q248" i="1" s="1"/>
  <c r="K338" i="2"/>
  <c r="M338" i="2" s="1"/>
  <c r="O338" i="2" s="1"/>
  <c r="J343" i="2"/>
  <c r="J327" i="2" s="1"/>
  <c r="K89" i="2"/>
  <c r="J88" i="2"/>
  <c r="J87" i="2" s="1"/>
  <c r="K83" i="2"/>
  <c r="J82" i="2"/>
  <c r="J81" i="2" s="1"/>
  <c r="M74" i="1"/>
  <c r="L73" i="1"/>
  <c r="L72" i="1" s="1"/>
  <c r="M68" i="1"/>
  <c r="L67" i="1"/>
  <c r="L66" i="1" s="1"/>
  <c r="J80" i="2" l="1"/>
  <c r="K82" i="2"/>
  <c r="M83" i="2"/>
  <c r="O83" i="2" s="1"/>
  <c r="K88" i="2"/>
  <c r="M89" i="2"/>
  <c r="O89" i="2" s="1"/>
  <c r="M73" i="1"/>
  <c r="O74" i="1"/>
  <c r="Q74" i="1" s="1"/>
  <c r="M67" i="1"/>
  <c r="O68" i="1"/>
  <c r="Q68" i="1" s="1"/>
  <c r="L65" i="1"/>
  <c r="L64" i="1" s="1"/>
  <c r="L63" i="1" s="1"/>
  <c r="K70" i="2"/>
  <c r="J69" i="2"/>
  <c r="J68" i="2" s="1"/>
  <c r="K67" i="2"/>
  <c r="J66" i="2"/>
  <c r="J65" i="2" s="1"/>
  <c r="K66" i="2" l="1"/>
  <c r="M67" i="2"/>
  <c r="O67" i="2" s="1"/>
  <c r="K87" i="2"/>
  <c r="M87" i="2" s="1"/>
  <c r="O87" i="2" s="1"/>
  <c r="M88" i="2"/>
  <c r="O88" i="2" s="1"/>
  <c r="K69" i="2"/>
  <c r="M70" i="2"/>
  <c r="O70" i="2" s="1"/>
  <c r="K81" i="2"/>
  <c r="M81" i="2" s="1"/>
  <c r="O81" i="2" s="1"/>
  <c r="M82" i="2"/>
  <c r="O82" i="2" s="1"/>
  <c r="M66" i="1"/>
  <c r="O67" i="1"/>
  <c r="Q67" i="1" s="1"/>
  <c r="M72" i="1"/>
  <c r="O72" i="1" s="1"/>
  <c r="Q72" i="1" s="1"/>
  <c r="O73" i="1"/>
  <c r="Q73" i="1" s="1"/>
  <c r="M586" i="1"/>
  <c r="L585" i="1"/>
  <c r="L584" i="1" s="1"/>
  <c r="M583" i="1"/>
  <c r="L582" i="1"/>
  <c r="L581" i="1" s="1"/>
  <c r="K68" i="2" l="1"/>
  <c r="M68" i="2" s="1"/>
  <c r="O68" i="2" s="1"/>
  <c r="M69" i="2"/>
  <c r="O69" i="2" s="1"/>
  <c r="K65" i="2"/>
  <c r="M65" i="2" s="1"/>
  <c r="O65" i="2" s="1"/>
  <c r="M66" i="2"/>
  <c r="O66" i="2" s="1"/>
  <c r="M582" i="1"/>
  <c r="O583" i="1"/>
  <c r="Q583" i="1" s="1"/>
  <c r="M585" i="1"/>
  <c r="O586" i="1"/>
  <c r="Q586" i="1" s="1"/>
  <c r="O66" i="1"/>
  <c r="Q66" i="1" s="1"/>
  <c r="M65" i="1"/>
  <c r="L563" i="1"/>
  <c r="L562" i="1" s="1"/>
  <c r="K23" i="2"/>
  <c r="J22" i="2"/>
  <c r="J21" i="2" s="1"/>
  <c r="J11" i="2" s="1"/>
  <c r="M594" i="1"/>
  <c r="L593" i="1"/>
  <c r="L592" i="1" s="1"/>
  <c r="L591" i="1" s="1"/>
  <c r="L590" i="1" s="1"/>
  <c r="L46" i="1"/>
  <c r="L34" i="1" s="1"/>
  <c r="L612" i="1"/>
  <c r="L611" i="1" s="1"/>
  <c r="L554" i="1"/>
  <c r="L634" i="1"/>
  <c r="L455" i="1"/>
  <c r="L218" i="1"/>
  <c r="K22" i="2" l="1"/>
  <c r="M23" i="2"/>
  <c r="O23" i="2" s="1"/>
  <c r="M584" i="1"/>
  <c r="O584" i="1" s="1"/>
  <c r="Q584" i="1" s="1"/>
  <c r="O585" i="1"/>
  <c r="Q585" i="1" s="1"/>
  <c r="M593" i="1"/>
  <c r="O594" i="1"/>
  <c r="Q594" i="1" s="1"/>
  <c r="M64" i="1"/>
  <c r="O64" i="1" s="1"/>
  <c r="Q64" i="1" s="1"/>
  <c r="O65" i="1"/>
  <c r="Q65" i="1" s="1"/>
  <c r="M581" i="1"/>
  <c r="O581" i="1" s="1"/>
  <c r="Q581" i="1" s="1"/>
  <c r="O582" i="1"/>
  <c r="Q582" i="1" s="1"/>
  <c r="L28" i="1"/>
  <c r="L12" i="1" s="1"/>
  <c r="L553" i="1"/>
  <c r="J10" i="2"/>
  <c r="J637" i="2" s="1"/>
  <c r="K21" i="2" l="1"/>
  <c r="M21" i="2" s="1"/>
  <c r="O21" i="2" s="1"/>
  <c r="M22" i="2"/>
  <c r="O22" i="2" s="1"/>
  <c r="M592" i="1"/>
  <c r="O592" i="1" s="1"/>
  <c r="Q592" i="1" s="1"/>
  <c r="O593" i="1"/>
  <c r="Q593" i="1" s="1"/>
  <c r="L520" i="1"/>
  <c r="L890" i="1" s="1"/>
  <c r="I135" i="2"/>
  <c r="H134" i="2"/>
  <c r="H133" i="2" s="1"/>
  <c r="H80" i="2" s="1"/>
  <c r="H631" i="2"/>
  <c r="H630" i="2" s="1"/>
  <c r="H621" i="2" s="1"/>
  <c r="J492" i="1"/>
  <c r="J491" i="1" s="1"/>
  <c r="J487" i="1" s="1"/>
  <c r="J476" i="1" s="1"/>
  <c r="J456" i="1" s="1"/>
  <c r="J455" i="1" s="1"/>
  <c r="K153" i="1"/>
  <c r="J152" i="1"/>
  <c r="J151" i="1" s="1"/>
  <c r="J144" i="1" s="1"/>
  <c r="J143" i="1" s="1"/>
  <c r="J142" i="1" s="1"/>
  <c r="K734" i="1"/>
  <c r="M734" i="1" s="1"/>
  <c r="O734" i="1" s="1"/>
  <c r="Q734" i="1" s="1"/>
  <c r="J733" i="1"/>
  <c r="K152" i="1" l="1"/>
  <c r="M153" i="1"/>
  <c r="O153" i="1" s="1"/>
  <c r="Q153" i="1" s="1"/>
  <c r="I134" i="2"/>
  <c r="K135" i="2"/>
  <c r="M135" i="2" s="1"/>
  <c r="O135" i="2" s="1"/>
  <c r="K733" i="1"/>
  <c r="M733" i="1" s="1"/>
  <c r="O733" i="1" s="1"/>
  <c r="Q733" i="1" s="1"/>
  <c r="J732" i="1"/>
  <c r="J579" i="1"/>
  <c r="J578" i="1" s="1"/>
  <c r="J571" i="1"/>
  <c r="J570" i="1" s="1"/>
  <c r="I467" i="2"/>
  <c r="K467" i="2" s="1"/>
  <c r="M467" i="2" s="1"/>
  <c r="O467" i="2" s="1"/>
  <c r="I469" i="2"/>
  <c r="K469" i="2" s="1"/>
  <c r="M469" i="2" s="1"/>
  <c r="O469" i="2" s="1"/>
  <c r="H468" i="2"/>
  <c r="I468" i="2" s="1"/>
  <c r="K468" i="2" s="1"/>
  <c r="M468" i="2" s="1"/>
  <c r="O468" i="2" s="1"/>
  <c r="H466" i="2"/>
  <c r="I466" i="2" s="1"/>
  <c r="K466" i="2" s="1"/>
  <c r="M466" i="2" s="1"/>
  <c r="O466" i="2" s="1"/>
  <c r="H30" i="2"/>
  <c r="H28" i="2"/>
  <c r="K679" i="1"/>
  <c r="M679" i="1" s="1"/>
  <c r="O679" i="1" s="1"/>
  <c r="Q679" i="1" s="1"/>
  <c r="J680" i="1"/>
  <c r="K680" i="1" s="1"/>
  <c r="M680" i="1" s="1"/>
  <c r="O680" i="1" s="1"/>
  <c r="Q680" i="1" s="1"/>
  <c r="J678" i="1"/>
  <c r="K678" i="1" s="1"/>
  <c r="M678" i="1" s="1"/>
  <c r="O678" i="1" s="1"/>
  <c r="Q678" i="1" s="1"/>
  <c r="J530" i="1"/>
  <c r="J528" i="1"/>
  <c r="K681" i="1"/>
  <c r="M681" i="1" s="1"/>
  <c r="O681" i="1" s="1"/>
  <c r="Q681" i="1" s="1"/>
  <c r="H40" i="2"/>
  <c r="H38" i="2"/>
  <c r="J598" i="1"/>
  <c r="J600" i="1"/>
  <c r="J662" i="1"/>
  <c r="J661" i="1" s="1"/>
  <c r="K661" i="1" s="1"/>
  <c r="M661" i="1" s="1"/>
  <c r="O661" i="1" s="1"/>
  <c r="Q661" i="1" s="1"/>
  <c r="H446" i="2"/>
  <c r="I445" i="2"/>
  <c r="K445" i="2" s="1"/>
  <c r="M445" i="2" s="1"/>
  <c r="O445" i="2" s="1"/>
  <c r="H444" i="2"/>
  <c r="H388" i="2"/>
  <c r="H390" i="2"/>
  <c r="I389" i="2"/>
  <c r="K389" i="2" s="1"/>
  <c r="M389" i="2" s="1"/>
  <c r="O389" i="2" s="1"/>
  <c r="J807" i="1"/>
  <c r="J806" i="1" s="1"/>
  <c r="J810" i="1"/>
  <c r="J809" i="1" s="1"/>
  <c r="J659" i="1"/>
  <c r="K659" i="1" s="1"/>
  <c r="M659" i="1" s="1"/>
  <c r="O659" i="1" s="1"/>
  <c r="Q659" i="1" s="1"/>
  <c r="K660" i="1"/>
  <c r="M660" i="1" s="1"/>
  <c r="O660" i="1" s="1"/>
  <c r="Q660" i="1" s="1"/>
  <c r="K663" i="1"/>
  <c r="M663" i="1" s="1"/>
  <c r="O663" i="1" s="1"/>
  <c r="Q663" i="1" s="1"/>
  <c r="J563" i="1" l="1"/>
  <c r="J562" i="1" s="1"/>
  <c r="H35" i="2"/>
  <c r="I133" i="2"/>
  <c r="K133" i="2" s="1"/>
  <c r="M133" i="2" s="1"/>
  <c r="O133" i="2" s="1"/>
  <c r="K134" i="2"/>
  <c r="M134" i="2" s="1"/>
  <c r="O134" i="2" s="1"/>
  <c r="J731" i="1"/>
  <c r="J703" i="1" s="1"/>
  <c r="K732" i="1"/>
  <c r="M732" i="1" s="1"/>
  <c r="O732" i="1" s="1"/>
  <c r="Q732" i="1" s="1"/>
  <c r="K151" i="1"/>
  <c r="M151" i="1" s="1"/>
  <c r="O151" i="1" s="1"/>
  <c r="Q151" i="1" s="1"/>
  <c r="M152" i="1"/>
  <c r="O152" i="1" s="1"/>
  <c r="Q152" i="1" s="1"/>
  <c r="K662" i="1"/>
  <c r="M662" i="1" s="1"/>
  <c r="O662" i="1" s="1"/>
  <c r="Q662" i="1" s="1"/>
  <c r="H440" i="2"/>
  <c r="H465" i="2"/>
  <c r="I465" i="2" s="1"/>
  <c r="K465" i="2" s="1"/>
  <c r="M465" i="2" s="1"/>
  <c r="O465" i="2" s="1"/>
  <c r="H27" i="2"/>
  <c r="J677" i="1"/>
  <c r="J527" i="1"/>
  <c r="J523" i="1" s="1"/>
  <c r="J522" i="1" s="1"/>
  <c r="J521" i="1" s="1"/>
  <c r="J595" i="1"/>
  <c r="J805" i="1"/>
  <c r="J804" i="1" s="1"/>
  <c r="J784" i="1" s="1"/>
  <c r="J658" i="1"/>
  <c r="J657" i="1" s="1"/>
  <c r="J656" i="1" s="1"/>
  <c r="K656" i="1" s="1"/>
  <c r="M656" i="1" s="1"/>
  <c r="O656" i="1" s="1"/>
  <c r="Q656" i="1" s="1"/>
  <c r="I444" i="2"/>
  <c r="K444" i="2" s="1"/>
  <c r="M444" i="2" s="1"/>
  <c r="O444" i="2" s="1"/>
  <c r="H387" i="2"/>
  <c r="I388" i="2"/>
  <c r="K388" i="2" s="1"/>
  <c r="M388" i="2" s="1"/>
  <c r="O388" i="2" s="1"/>
  <c r="H529" i="2"/>
  <c r="I529" i="2" s="1"/>
  <c r="K529" i="2" s="1"/>
  <c r="M529" i="2" s="1"/>
  <c r="O529" i="2" s="1"/>
  <c r="H527" i="2"/>
  <c r="I530" i="2"/>
  <c r="K530" i="2" s="1"/>
  <c r="M530" i="2" s="1"/>
  <c r="O530" i="2" s="1"/>
  <c r="J753" i="1"/>
  <c r="J752" i="1" s="1"/>
  <c r="H524" i="2"/>
  <c r="H522" i="2"/>
  <c r="J750" i="1"/>
  <c r="J748" i="1"/>
  <c r="H473" i="2"/>
  <c r="H471" i="2"/>
  <c r="J685" i="1"/>
  <c r="J683" i="1"/>
  <c r="H237" i="2"/>
  <c r="H236" i="2" s="1"/>
  <c r="J310" i="1"/>
  <c r="K310" i="1" s="1"/>
  <c r="M310" i="1" s="1"/>
  <c r="O310" i="1" s="1"/>
  <c r="Q310" i="1" s="1"/>
  <c r="K311" i="1"/>
  <c r="M311" i="1" s="1"/>
  <c r="O311" i="1" s="1"/>
  <c r="Q311" i="1" s="1"/>
  <c r="O333" i="1"/>
  <c r="Q333" i="1" s="1"/>
  <c r="H231" i="2"/>
  <c r="H230" i="2" s="1"/>
  <c r="I230" i="2" s="1"/>
  <c r="K230" i="2" s="1"/>
  <c r="M230" i="2" s="1"/>
  <c r="O230" i="2" s="1"/>
  <c r="I232" i="2"/>
  <c r="K232" i="2" s="1"/>
  <c r="M232" i="2" s="1"/>
  <c r="O232" i="2" s="1"/>
  <c r="O334" i="1"/>
  <c r="Q334" i="1" s="1"/>
  <c r="K731" i="1" l="1"/>
  <c r="M731" i="1" s="1"/>
  <c r="O731" i="1" s="1"/>
  <c r="Q731" i="1" s="1"/>
  <c r="K658" i="1"/>
  <c r="M658" i="1" s="1"/>
  <c r="O658" i="1" s="1"/>
  <c r="Q658" i="1" s="1"/>
  <c r="J655" i="1"/>
  <c r="J634" i="1" s="1"/>
  <c r="J332" i="1"/>
  <c r="K332" i="1" s="1"/>
  <c r="M332" i="1" s="1"/>
  <c r="O332" i="1" s="1"/>
  <c r="Q332" i="1" s="1"/>
  <c r="H383" i="2"/>
  <c r="H215" i="2"/>
  <c r="K657" i="1"/>
  <c r="M657" i="1" s="1"/>
  <c r="O657" i="1" s="1"/>
  <c r="Q657" i="1" s="1"/>
  <c r="K677" i="1"/>
  <c r="M677" i="1" s="1"/>
  <c r="O677" i="1" s="1"/>
  <c r="Q677" i="1" s="1"/>
  <c r="J673" i="1"/>
  <c r="H526" i="2"/>
  <c r="H521" i="2"/>
  <c r="J747" i="1"/>
  <c r="H470" i="2"/>
  <c r="H448" i="2" s="1"/>
  <c r="J682" i="1"/>
  <c r="I231" i="2"/>
  <c r="K231" i="2" s="1"/>
  <c r="M231" i="2" s="1"/>
  <c r="O231" i="2" s="1"/>
  <c r="J309" i="1"/>
  <c r="J338" i="1"/>
  <c r="K655" i="1" l="1"/>
  <c r="M655" i="1" s="1"/>
  <c r="O655" i="1" s="1"/>
  <c r="Q655" i="1" s="1"/>
  <c r="J328" i="1"/>
  <c r="J327" i="1" s="1"/>
  <c r="J746" i="1"/>
  <c r="J745" i="1" s="1"/>
  <c r="J739" i="1" s="1"/>
  <c r="H520" i="2"/>
  <c r="J672" i="1"/>
  <c r="J665" i="1" s="1"/>
  <c r="J308" i="1"/>
  <c r="J307" i="1" s="1"/>
  <c r="K309" i="1"/>
  <c r="M309" i="1" s="1"/>
  <c r="O309" i="1" s="1"/>
  <c r="Q309" i="1" s="1"/>
  <c r="H63" i="2"/>
  <c r="H62" i="2" s="1"/>
  <c r="I64" i="2"/>
  <c r="J306" i="1" l="1"/>
  <c r="J295" i="1" s="1"/>
  <c r="I63" i="2"/>
  <c r="K64" i="2"/>
  <c r="M64" i="2" s="1"/>
  <c r="O64" i="2" s="1"/>
  <c r="J664" i="1"/>
  <c r="K580" i="1"/>
  <c r="K579" i="1" l="1"/>
  <c r="M580" i="1"/>
  <c r="O580" i="1" s="1"/>
  <c r="Q580" i="1" s="1"/>
  <c r="I62" i="2"/>
  <c r="K62" i="2" s="1"/>
  <c r="M62" i="2" s="1"/>
  <c r="O62" i="2" s="1"/>
  <c r="K63" i="2"/>
  <c r="M63" i="2" s="1"/>
  <c r="O63" i="2" s="1"/>
  <c r="I211" i="2"/>
  <c r="H210" i="2"/>
  <c r="H209" i="2" s="1"/>
  <c r="H204" i="2"/>
  <c r="H203" i="2" s="1"/>
  <c r="K59" i="1"/>
  <c r="M59" i="1" s="1"/>
  <c r="O59" i="1" s="1"/>
  <c r="Q59" i="1" s="1"/>
  <c r="K117" i="1"/>
  <c r="J116" i="1"/>
  <c r="J115" i="1" s="1"/>
  <c r="J99" i="1" s="1"/>
  <c r="J85" i="1" s="1"/>
  <c r="J63" i="1" s="1"/>
  <c r="J58" i="1"/>
  <c r="J57" i="1" s="1"/>
  <c r="J46" i="1" l="1"/>
  <c r="J34" i="1" s="1"/>
  <c r="J28" i="1" s="1"/>
  <c r="J12" i="1" s="1"/>
  <c r="K116" i="1"/>
  <c r="M117" i="1"/>
  <c r="O117" i="1" s="1"/>
  <c r="Q117" i="1" s="1"/>
  <c r="I210" i="2"/>
  <c r="K211" i="2"/>
  <c r="M211" i="2" s="1"/>
  <c r="O211" i="2" s="1"/>
  <c r="K578" i="1"/>
  <c r="M578" i="1" s="1"/>
  <c r="O578" i="1" s="1"/>
  <c r="Q578" i="1" s="1"/>
  <c r="M579" i="1"/>
  <c r="O579" i="1" s="1"/>
  <c r="Q579" i="1" s="1"/>
  <c r="H174" i="2"/>
  <c r="I549" i="2"/>
  <c r="H550" i="2"/>
  <c r="H547" i="2" s="1"/>
  <c r="H543" i="2" s="1"/>
  <c r="I53" i="2"/>
  <c r="H52" i="2"/>
  <c r="H51" i="2" s="1"/>
  <c r="H75" i="2"/>
  <c r="H74" i="2" s="1"/>
  <c r="J603" i="1"/>
  <c r="J602" i="1" s="1"/>
  <c r="K604" i="1"/>
  <c r="J609" i="1"/>
  <c r="J608" i="1" s="1"/>
  <c r="I209" i="2" l="1"/>
  <c r="K209" i="2" s="1"/>
  <c r="M209" i="2" s="1"/>
  <c r="O209" i="2" s="1"/>
  <c r="K210" i="2"/>
  <c r="M210" i="2" s="1"/>
  <c r="O210" i="2" s="1"/>
  <c r="K603" i="1"/>
  <c r="M604" i="1"/>
  <c r="O604" i="1" s="1"/>
  <c r="Q604" i="1" s="1"/>
  <c r="I52" i="2"/>
  <c r="K53" i="2"/>
  <c r="M53" i="2" s="1"/>
  <c r="O53" i="2" s="1"/>
  <c r="K115" i="1"/>
  <c r="M115" i="1" s="1"/>
  <c r="O115" i="1" s="1"/>
  <c r="Q115" i="1" s="1"/>
  <c r="M116" i="1"/>
  <c r="O116" i="1" s="1"/>
  <c r="Q116" i="1" s="1"/>
  <c r="I548" i="2"/>
  <c r="K548" i="2" s="1"/>
  <c r="M548" i="2" s="1"/>
  <c r="O548" i="2" s="1"/>
  <c r="K549" i="2"/>
  <c r="M549" i="2" s="1"/>
  <c r="O549" i="2" s="1"/>
  <c r="H11" i="2"/>
  <c r="J591" i="1"/>
  <c r="J590" i="1" s="1"/>
  <c r="J553" i="1" s="1"/>
  <c r="J520" i="1" s="1"/>
  <c r="K602" i="1" l="1"/>
  <c r="M602" i="1" s="1"/>
  <c r="O602" i="1" s="1"/>
  <c r="Q602" i="1" s="1"/>
  <c r="M603" i="1"/>
  <c r="O603" i="1" s="1"/>
  <c r="Q603" i="1" s="1"/>
  <c r="I51" i="2"/>
  <c r="K51" i="2" s="1"/>
  <c r="M51" i="2" s="1"/>
  <c r="O51" i="2" s="1"/>
  <c r="K52" i="2"/>
  <c r="M52" i="2" s="1"/>
  <c r="O52" i="2" s="1"/>
  <c r="K619" i="1"/>
  <c r="J618" i="1"/>
  <c r="J620" i="1"/>
  <c r="K618" i="1" l="1"/>
  <c r="M618" i="1" s="1"/>
  <c r="O618" i="1" s="1"/>
  <c r="Q618" i="1" s="1"/>
  <c r="M619" i="1"/>
  <c r="O619" i="1" s="1"/>
  <c r="Q619" i="1" s="1"/>
  <c r="J617" i="1"/>
  <c r="J613" i="1" s="1"/>
  <c r="H576" i="2"/>
  <c r="H10" i="2"/>
  <c r="I14" i="2"/>
  <c r="K14" i="2" s="1"/>
  <c r="M14" i="2" s="1"/>
  <c r="O14" i="2" s="1"/>
  <c r="I20" i="2"/>
  <c r="K20" i="2" s="1"/>
  <c r="M20" i="2" s="1"/>
  <c r="O20" i="2" s="1"/>
  <c r="I26" i="2"/>
  <c r="K26" i="2" s="1"/>
  <c r="M26" i="2" s="1"/>
  <c r="O26" i="2" s="1"/>
  <c r="I29" i="2"/>
  <c r="K29" i="2" s="1"/>
  <c r="M29" i="2" s="1"/>
  <c r="O29" i="2" s="1"/>
  <c r="I31" i="2"/>
  <c r="K31" i="2" s="1"/>
  <c r="M31" i="2" s="1"/>
  <c r="O31" i="2" s="1"/>
  <c r="I34" i="2"/>
  <c r="K34" i="2" s="1"/>
  <c r="M34" i="2" s="1"/>
  <c r="O34" i="2" s="1"/>
  <c r="I37" i="2"/>
  <c r="K37" i="2" s="1"/>
  <c r="M37" i="2" s="1"/>
  <c r="O37" i="2" s="1"/>
  <c r="I39" i="2"/>
  <c r="K39" i="2" s="1"/>
  <c r="M39" i="2" s="1"/>
  <c r="O39" i="2" s="1"/>
  <c r="I41" i="2"/>
  <c r="K41" i="2" s="1"/>
  <c r="M41" i="2" s="1"/>
  <c r="O41" i="2" s="1"/>
  <c r="I47" i="2"/>
  <c r="K47" i="2" s="1"/>
  <c r="M47" i="2" s="1"/>
  <c r="O47" i="2" s="1"/>
  <c r="I50" i="2"/>
  <c r="K50" i="2" s="1"/>
  <c r="M50" i="2" s="1"/>
  <c r="O50" i="2" s="1"/>
  <c r="I56" i="2"/>
  <c r="K56" i="2" s="1"/>
  <c r="M56" i="2" s="1"/>
  <c r="O56" i="2" s="1"/>
  <c r="I58" i="2"/>
  <c r="K58" i="2" s="1"/>
  <c r="M58" i="2" s="1"/>
  <c r="O58" i="2" s="1"/>
  <c r="I61" i="2"/>
  <c r="K61" i="2" s="1"/>
  <c r="M61" i="2" s="1"/>
  <c r="O61" i="2" s="1"/>
  <c r="I76" i="2"/>
  <c r="K76" i="2" s="1"/>
  <c r="M76" i="2" s="1"/>
  <c r="O76" i="2" s="1"/>
  <c r="I79" i="2"/>
  <c r="K79" i="2" s="1"/>
  <c r="M79" i="2" s="1"/>
  <c r="O79" i="2" s="1"/>
  <c r="I95" i="2"/>
  <c r="K95" i="2" s="1"/>
  <c r="M95" i="2" s="1"/>
  <c r="O95" i="2" s="1"/>
  <c r="I104" i="2"/>
  <c r="K104" i="2" s="1"/>
  <c r="M104" i="2" s="1"/>
  <c r="O104" i="2" s="1"/>
  <c r="I107" i="2"/>
  <c r="K107" i="2" s="1"/>
  <c r="M107" i="2" s="1"/>
  <c r="O107" i="2" s="1"/>
  <c r="I109" i="2"/>
  <c r="K109" i="2" s="1"/>
  <c r="M109" i="2" s="1"/>
  <c r="O109" i="2" s="1"/>
  <c r="I115" i="2"/>
  <c r="K115" i="2" s="1"/>
  <c r="M115" i="2" s="1"/>
  <c r="O115" i="2" s="1"/>
  <c r="I118" i="2"/>
  <c r="K118" i="2" s="1"/>
  <c r="M118" i="2" s="1"/>
  <c r="O118" i="2" s="1"/>
  <c r="I120" i="2"/>
  <c r="K120" i="2" s="1"/>
  <c r="M120" i="2" s="1"/>
  <c r="O120" i="2" s="1"/>
  <c r="I122" i="2"/>
  <c r="K122" i="2" s="1"/>
  <c r="M122" i="2" s="1"/>
  <c r="O122" i="2" s="1"/>
  <c r="I125" i="2"/>
  <c r="K125" i="2" s="1"/>
  <c r="M125" i="2" s="1"/>
  <c r="O125" i="2" s="1"/>
  <c r="I143" i="2"/>
  <c r="K143" i="2" s="1"/>
  <c r="M143" i="2" s="1"/>
  <c r="O143" i="2" s="1"/>
  <c r="I146" i="2"/>
  <c r="K146" i="2" s="1"/>
  <c r="M146" i="2" s="1"/>
  <c r="O146" i="2" s="1"/>
  <c r="I149" i="2"/>
  <c r="K149" i="2" s="1"/>
  <c r="M149" i="2" s="1"/>
  <c r="O149" i="2" s="1"/>
  <c r="I152" i="2"/>
  <c r="K152" i="2" s="1"/>
  <c r="M152" i="2" s="1"/>
  <c r="O152" i="2" s="1"/>
  <c r="I155" i="2"/>
  <c r="K155" i="2" s="1"/>
  <c r="M155" i="2" s="1"/>
  <c r="O155" i="2" s="1"/>
  <c r="I164" i="2"/>
  <c r="K164" i="2" s="1"/>
  <c r="M164" i="2" s="1"/>
  <c r="O164" i="2" s="1"/>
  <c r="I167" i="2"/>
  <c r="K167" i="2" s="1"/>
  <c r="M167" i="2" s="1"/>
  <c r="O167" i="2" s="1"/>
  <c r="I170" i="2"/>
  <c r="K170" i="2" s="1"/>
  <c r="M170" i="2" s="1"/>
  <c r="O170" i="2" s="1"/>
  <c r="I180" i="2"/>
  <c r="K180" i="2" s="1"/>
  <c r="M180" i="2" s="1"/>
  <c r="O180" i="2" s="1"/>
  <c r="I186" i="2"/>
  <c r="K186" i="2" s="1"/>
  <c r="M186" i="2" s="1"/>
  <c r="O186" i="2" s="1"/>
  <c r="I205" i="2"/>
  <c r="K205" i="2" s="1"/>
  <c r="M205" i="2" s="1"/>
  <c r="O205" i="2" s="1"/>
  <c r="I214" i="2"/>
  <c r="K214" i="2" s="1"/>
  <c r="M214" i="2" s="1"/>
  <c r="O214" i="2" s="1"/>
  <c r="I224" i="2"/>
  <c r="K224" i="2" s="1"/>
  <c r="M224" i="2" s="1"/>
  <c r="O224" i="2" s="1"/>
  <c r="I226" i="2"/>
  <c r="K226" i="2" s="1"/>
  <c r="M226" i="2" s="1"/>
  <c r="O226" i="2" s="1"/>
  <c r="I229" i="2"/>
  <c r="K229" i="2" s="1"/>
  <c r="M229" i="2" s="1"/>
  <c r="O229" i="2" s="1"/>
  <c r="I238" i="2"/>
  <c r="I241" i="2"/>
  <c r="K241" i="2" s="1"/>
  <c r="M241" i="2" s="1"/>
  <c r="O241" i="2" s="1"/>
  <c r="I244" i="2"/>
  <c r="K244" i="2" s="1"/>
  <c r="M244" i="2" s="1"/>
  <c r="O244" i="2" s="1"/>
  <c r="I246" i="2"/>
  <c r="K246" i="2" s="1"/>
  <c r="M246" i="2" s="1"/>
  <c r="O246" i="2" s="1"/>
  <c r="I248" i="2"/>
  <c r="K248" i="2" s="1"/>
  <c r="M248" i="2" s="1"/>
  <c r="O248" i="2" s="1"/>
  <c r="I255" i="2"/>
  <c r="K255" i="2" s="1"/>
  <c r="M255" i="2" s="1"/>
  <c r="O255" i="2" s="1"/>
  <c r="I258" i="2"/>
  <c r="K258" i="2" s="1"/>
  <c r="M258" i="2" s="1"/>
  <c r="O258" i="2" s="1"/>
  <c r="I261" i="2"/>
  <c r="K261" i="2" s="1"/>
  <c r="M261" i="2" s="1"/>
  <c r="O261" i="2" s="1"/>
  <c r="I264" i="2"/>
  <c r="K264" i="2" s="1"/>
  <c r="M264" i="2" s="1"/>
  <c r="O264" i="2" s="1"/>
  <c r="I267" i="2"/>
  <c r="K267" i="2" s="1"/>
  <c r="M267" i="2" s="1"/>
  <c r="O267" i="2" s="1"/>
  <c r="I270" i="2"/>
  <c r="K270" i="2" s="1"/>
  <c r="M270" i="2" s="1"/>
  <c r="O270" i="2" s="1"/>
  <c r="I273" i="2"/>
  <c r="K273" i="2" s="1"/>
  <c r="M273" i="2" s="1"/>
  <c r="O273" i="2" s="1"/>
  <c r="I276" i="2"/>
  <c r="K276" i="2" s="1"/>
  <c r="M276" i="2" s="1"/>
  <c r="O276" i="2" s="1"/>
  <c r="I278" i="2"/>
  <c r="K278" i="2" s="1"/>
  <c r="M278" i="2" s="1"/>
  <c r="O278" i="2" s="1"/>
  <c r="I281" i="2"/>
  <c r="K281" i="2" s="1"/>
  <c r="M281" i="2" s="1"/>
  <c r="O281" i="2" s="1"/>
  <c r="I284" i="2"/>
  <c r="K284" i="2" s="1"/>
  <c r="M284" i="2" s="1"/>
  <c r="O284" i="2" s="1"/>
  <c r="I287" i="2"/>
  <c r="K287" i="2" s="1"/>
  <c r="M287" i="2" s="1"/>
  <c r="O287" i="2" s="1"/>
  <c r="I292" i="2"/>
  <c r="K292" i="2" s="1"/>
  <c r="M292" i="2" s="1"/>
  <c r="O292" i="2" s="1"/>
  <c r="I295" i="2"/>
  <c r="K295" i="2" s="1"/>
  <c r="M295" i="2" s="1"/>
  <c r="O295" i="2" s="1"/>
  <c r="I299" i="2"/>
  <c r="K299" i="2" s="1"/>
  <c r="M299" i="2" s="1"/>
  <c r="O299" i="2" s="1"/>
  <c r="I317" i="2"/>
  <c r="K317" i="2" s="1"/>
  <c r="M317" i="2" s="1"/>
  <c r="O317" i="2" s="1"/>
  <c r="I320" i="2"/>
  <c r="K320" i="2" s="1"/>
  <c r="M320" i="2" s="1"/>
  <c r="O320" i="2" s="1"/>
  <c r="I323" i="2"/>
  <c r="K323" i="2" s="1"/>
  <c r="M323" i="2" s="1"/>
  <c r="O323" i="2" s="1"/>
  <c r="I336" i="2"/>
  <c r="K336" i="2" s="1"/>
  <c r="M336" i="2" s="1"/>
  <c r="O336" i="2" s="1"/>
  <c r="I345" i="2"/>
  <c r="K345" i="2" s="1"/>
  <c r="M345" i="2" s="1"/>
  <c r="O345" i="2" s="1"/>
  <c r="I347" i="2"/>
  <c r="K347" i="2" s="1"/>
  <c r="M347" i="2" s="1"/>
  <c r="O347" i="2" s="1"/>
  <c r="I349" i="2"/>
  <c r="K349" i="2" s="1"/>
  <c r="M349" i="2" s="1"/>
  <c r="O349" i="2" s="1"/>
  <c r="I352" i="2"/>
  <c r="K352" i="2" s="1"/>
  <c r="M352" i="2" s="1"/>
  <c r="O352" i="2" s="1"/>
  <c r="I355" i="2"/>
  <c r="K355" i="2" s="1"/>
  <c r="M355" i="2" s="1"/>
  <c r="O355" i="2" s="1"/>
  <c r="I358" i="2"/>
  <c r="K358" i="2" s="1"/>
  <c r="M358" i="2" s="1"/>
  <c r="O358" i="2" s="1"/>
  <c r="I361" i="2"/>
  <c r="K361" i="2" s="1"/>
  <c r="M361" i="2" s="1"/>
  <c r="O361" i="2" s="1"/>
  <c r="I364" i="2"/>
  <c r="K364" i="2" s="1"/>
  <c r="M364" i="2" s="1"/>
  <c r="O364" i="2" s="1"/>
  <c r="I367" i="2"/>
  <c r="K367" i="2" s="1"/>
  <c r="M367" i="2" s="1"/>
  <c r="O367" i="2" s="1"/>
  <c r="I370" i="2"/>
  <c r="K370" i="2" s="1"/>
  <c r="M370" i="2" s="1"/>
  <c r="O370" i="2" s="1"/>
  <c r="I373" i="2"/>
  <c r="K373" i="2" s="1"/>
  <c r="M373" i="2" s="1"/>
  <c r="O373" i="2" s="1"/>
  <c r="I376" i="2"/>
  <c r="K376" i="2" s="1"/>
  <c r="M376" i="2" s="1"/>
  <c r="O376" i="2" s="1"/>
  <c r="I379" i="2"/>
  <c r="K379" i="2" s="1"/>
  <c r="M379" i="2" s="1"/>
  <c r="O379" i="2" s="1"/>
  <c r="I391" i="2"/>
  <c r="K391" i="2" s="1"/>
  <c r="M391" i="2" s="1"/>
  <c r="O391" i="2" s="1"/>
  <c r="I400" i="2"/>
  <c r="K400" i="2" s="1"/>
  <c r="M400" i="2" s="1"/>
  <c r="O400" i="2" s="1"/>
  <c r="I403" i="2"/>
  <c r="K403" i="2" s="1"/>
  <c r="M403" i="2" s="1"/>
  <c r="O403" i="2" s="1"/>
  <c r="I406" i="2"/>
  <c r="K406" i="2" s="1"/>
  <c r="M406" i="2" s="1"/>
  <c r="O406" i="2" s="1"/>
  <c r="I409" i="2"/>
  <c r="K409" i="2" s="1"/>
  <c r="M409" i="2" s="1"/>
  <c r="O409" i="2" s="1"/>
  <c r="I412" i="2"/>
  <c r="K412" i="2" s="1"/>
  <c r="M412" i="2" s="1"/>
  <c r="O412" i="2" s="1"/>
  <c r="I415" i="2"/>
  <c r="K415" i="2" s="1"/>
  <c r="M415" i="2" s="1"/>
  <c r="O415" i="2" s="1"/>
  <c r="I418" i="2"/>
  <c r="K418" i="2" s="1"/>
  <c r="M418" i="2" s="1"/>
  <c r="O418" i="2" s="1"/>
  <c r="I421" i="2"/>
  <c r="K421" i="2" s="1"/>
  <c r="M421" i="2" s="1"/>
  <c r="O421" i="2" s="1"/>
  <c r="I423" i="2"/>
  <c r="K423" i="2" s="1"/>
  <c r="M423" i="2" s="1"/>
  <c r="O423" i="2" s="1"/>
  <c r="I424" i="2"/>
  <c r="K424" i="2" s="1"/>
  <c r="M424" i="2" s="1"/>
  <c r="O424" i="2" s="1"/>
  <c r="I427" i="2"/>
  <c r="K427" i="2" s="1"/>
  <c r="M427" i="2" s="1"/>
  <c r="O427" i="2" s="1"/>
  <c r="I430" i="2"/>
  <c r="K430" i="2" s="1"/>
  <c r="M430" i="2" s="1"/>
  <c r="O430" i="2" s="1"/>
  <c r="I433" i="2"/>
  <c r="K433" i="2" s="1"/>
  <c r="M433" i="2" s="1"/>
  <c r="O433" i="2" s="1"/>
  <c r="I436" i="2"/>
  <c r="K436" i="2" s="1"/>
  <c r="M436" i="2" s="1"/>
  <c r="O436" i="2" s="1"/>
  <c r="I439" i="2"/>
  <c r="K439" i="2" s="1"/>
  <c r="M439" i="2" s="1"/>
  <c r="O439" i="2" s="1"/>
  <c r="I447" i="2"/>
  <c r="K447" i="2" s="1"/>
  <c r="M447" i="2" s="1"/>
  <c r="O447" i="2" s="1"/>
  <c r="I451" i="2"/>
  <c r="K451" i="2" s="1"/>
  <c r="M451" i="2" s="1"/>
  <c r="O451" i="2" s="1"/>
  <c r="I454" i="2"/>
  <c r="K454" i="2" s="1"/>
  <c r="M454" i="2" s="1"/>
  <c r="O454" i="2" s="1"/>
  <c r="I459" i="2"/>
  <c r="K459" i="2" s="1"/>
  <c r="M459" i="2" s="1"/>
  <c r="O459" i="2" s="1"/>
  <c r="I461" i="2"/>
  <c r="K461" i="2" s="1"/>
  <c r="M461" i="2" s="1"/>
  <c r="O461" i="2" s="1"/>
  <c r="I464" i="2"/>
  <c r="K464" i="2" s="1"/>
  <c r="M464" i="2" s="1"/>
  <c r="O464" i="2" s="1"/>
  <c r="I472" i="2"/>
  <c r="K472" i="2" s="1"/>
  <c r="M472" i="2" s="1"/>
  <c r="O472" i="2" s="1"/>
  <c r="I474" i="2"/>
  <c r="K474" i="2" s="1"/>
  <c r="M474" i="2" s="1"/>
  <c r="O474" i="2" s="1"/>
  <c r="I476" i="2"/>
  <c r="K476" i="2" s="1"/>
  <c r="M476" i="2" s="1"/>
  <c r="O476" i="2" s="1"/>
  <c r="I479" i="2"/>
  <c r="K479" i="2" s="1"/>
  <c r="M479" i="2" s="1"/>
  <c r="O479" i="2" s="1"/>
  <c r="I482" i="2"/>
  <c r="K482" i="2" s="1"/>
  <c r="M482" i="2" s="1"/>
  <c r="O482" i="2" s="1"/>
  <c r="I485" i="2"/>
  <c r="K485" i="2" s="1"/>
  <c r="M485" i="2" s="1"/>
  <c r="O485" i="2" s="1"/>
  <c r="I491" i="2"/>
  <c r="K491" i="2" s="1"/>
  <c r="M491" i="2" s="1"/>
  <c r="O491" i="2" s="1"/>
  <c r="I497" i="2"/>
  <c r="K497" i="2" s="1"/>
  <c r="M497" i="2" s="1"/>
  <c r="O497" i="2" s="1"/>
  <c r="I500" i="2"/>
  <c r="K500" i="2" s="1"/>
  <c r="M500" i="2" s="1"/>
  <c r="O500" i="2" s="1"/>
  <c r="I503" i="2"/>
  <c r="K503" i="2" s="1"/>
  <c r="M503" i="2" s="1"/>
  <c r="O503" i="2" s="1"/>
  <c r="I506" i="2"/>
  <c r="K506" i="2" s="1"/>
  <c r="M506" i="2" s="1"/>
  <c r="O506" i="2" s="1"/>
  <c r="I508" i="2"/>
  <c r="K508" i="2" s="1"/>
  <c r="M508" i="2" s="1"/>
  <c r="O508" i="2" s="1"/>
  <c r="I510" i="2"/>
  <c r="K510" i="2" s="1"/>
  <c r="M510" i="2" s="1"/>
  <c r="O510" i="2" s="1"/>
  <c r="I513" i="2"/>
  <c r="K513" i="2" s="1"/>
  <c r="M513" i="2" s="1"/>
  <c r="O513" i="2" s="1"/>
  <c r="I516" i="2"/>
  <c r="K516" i="2" s="1"/>
  <c r="M516" i="2" s="1"/>
  <c r="O516" i="2" s="1"/>
  <c r="I519" i="2"/>
  <c r="K519" i="2" s="1"/>
  <c r="M519" i="2" s="1"/>
  <c r="O519" i="2" s="1"/>
  <c r="I523" i="2"/>
  <c r="K523" i="2" s="1"/>
  <c r="M523" i="2" s="1"/>
  <c r="O523" i="2" s="1"/>
  <c r="I525" i="2"/>
  <c r="K525" i="2" s="1"/>
  <c r="M525" i="2" s="1"/>
  <c r="O525" i="2" s="1"/>
  <c r="I528" i="2"/>
  <c r="K528" i="2" s="1"/>
  <c r="M528" i="2" s="1"/>
  <c r="O528" i="2" s="1"/>
  <c r="I533" i="2"/>
  <c r="K533" i="2" s="1"/>
  <c r="M533" i="2" s="1"/>
  <c r="O533" i="2" s="1"/>
  <c r="I536" i="2"/>
  <c r="K536" i="2" s="1"/>
  <c r="M536" i="2" s="1"/>
  <c r="O536" i="2" s="1"/>
  <c r="I539" i="2"/>
  <c r="K539" i="2" s="1"/>
  <c r="M539" i="2" s="1"/>
  <c r="O539" i="2" s="1"/>
  <c r="I542" i="2"/>
  <c r="K542" i="2" s="1"/>
  <c r="M542" i="2" s="1"/>
  <c r="O542" i="2" s="1"/>
  <c r="I551" i="2"/>
  <c r="K551" i="2" s="1"/>
  <c r="M551" i="2" s="1"/>
  <c r="O551" i="2" s="1"/>
  <c r="I561" i="2"/>
  <c r="K561" i="2" s="1"/>
  <c r="M561" i="2" s="1"/>
  <c r="O561" i="2" s="1"/>
  <c r="I563" i="2"/>
  <c r="K563" i="2" s="1"/>
  <c r="M563" i="2" s="1"/>
  <c r="O563" i="2" s="1"/>
  <c r="I565" i="2"/>
  <c r="K565" i="2" s="1"/>
  <c r="M565" i="2" s="1"/>
  <c r="O565" i="2" s="1"/>
  <c r="I568" i="2"/>
  <c r="K568" i="2" s="1"/>
  <c r="M568" i="2" s="1"/>
  <c r="O568" i="2" s="1"/>
  <c r="I571" i="2"/>
  <c r="K571" i="2" s="1"/>
  <c r="M571" i="2" s="1"/>
  <c r="O571" i="2" s="1"/>
  <c r="I575" i="2"/>
  <c r="K575" i="2" s="1"/>
  <c r="M575" i="2" s="1"/>
  <c r="O575" i="2" s="1"/>
  <c r="I581" i="2"/>
  <c r="K581" i="2" s="1"/>
  <c r="M581" i="2" s="1"/>
  <c r="O581" i="2" s="1"/>
  <c r="I586" i="2"/>
  <c r="K586" i="2" s="1"/>
  <c r="M586" i="2" s="1"/>
  <c r="O586" i="2" s="1"/>
  <c r="I590" i="2"/>
  <c r="K590" i="2" s="1"/>
  <c r="M590" i="2" s="1"/>
  <c r="O590" i="2" s="1"/>
  <c r="I592" i="2"/>
  <c r="K592" i="2" s="1"/>
  <c r="M592" i="2" s="1"/>
  <c r="O592" i="2" s="1"/>
  <c r="I596" i="2"/>
  <c r="K596" i="2" s="1"/>
  <c r="M596" i="2" s="1"/>
  <c r="O596" i="2" s="1"/>
  <c r="I598" i="2"/>
  <c r="K598" i="2" s="1"/>
  <c r="M598" i="2" s="1"/>
  <c r="O598" i="2" s="1"/>
  <c r="I602" i="2"/>
  <c r="K602" i="2" s="1"/>
  <c r="M602" i="2" s="1"/>
  <c r="O602" i="2" s="1"/>
  <c r="I604" i="2"/>
  <c r="K604" i="2" s="1"/>
  <c r="M604" i="2" s="1"/>
  <c r="O604" i="2" s="1"/>
  <c r="I608" i="2"/>
  <c r="K608" i="2" s="1"/>
  <c r="M608" i="2" s="1"/>
  <c r="O608" i="2" s="1"/>
  <c r="I620" i="2"/>
  <c r="K620" i="2" s="1"/>
  <c r="M620" i="2" s="1"/>
  <c r="O620" i="2" s="1"/>
  <c r="I624" i="2"/>
  <c r="K624" i="2" s="1"/>
  <c r="M624" i="2" s="1"/>
  <c r="O624" i="2" s="1"/>
  <c r="I626" i="2"/>
  <c r="K626" i="2" s="1"/>
  <c r="M626" i="2" s="1"/>
  <c r="O626" i="2" s="1"/>
  <c r="I629" i="2"/>
  <c r="K629" i="2" s="1"/>
  <c r="M629" i="2" s="1"/>
  <c r="O629" i="2" s="1"/>
  <c r="I632" i="2"/>
  <c r="K632" i="2" s="1"/>
  <c r="M632" i="2" s="1"/>
  <c r="O632" i="2" s="1"/>
  <c r="J890" i="1"/>
  <c r="K18" i="1"/>
  <c r="M18" i="1" s="1"/>
  <c r="O18" i="1" s="1"/>
  <c r="Q18" i="1" s="1"/>
  <c r="K23" i="1"/>
  <c r="M23" i="1" s="1"/>
  <c r="O23" i="1" s="1"/>
  <c r="Q23" i="1" s="1"/>
  <c r="K27" i="1"/>
  <c r="M27" i="1" s="1"/>
  <c r="O27" i="1" s="1"/>
  <c r="Q27" i="1" s="1"/>
  <c r="K38" i="1"/>
  <c r="M38" i="1" s="1"/>
  <c r="O38" i="1" s="1"/>
  <c r="Q38" i="1" s="1"/>
  <c r="K49" i="1"/>
  <c r="M49" i="1" s="1"/>
  <c r="O49" i="1" s="1"/>
  <c r="Q49" i="1" s="1"/>
  <c r="K95" i="1"/>
  <c r="M95" i="1" s="1"/>
  <c r="O95" i="1" s="1"/>
  <c r="Q95" i="1" s="1"/>
  <c r="K105" i="1"/>
  <c r="M105" i="1" s="1"/>
  <c r="O105" i="1" s="1"/>
  <c r="Q105" i="1" s="1"/>
  <c r="K120" i="1"/>
  <c r="M120" i="1" s="1"/>
  <c r="O120" i="1" s="1"/>
  <c r="Q120" i="1" s="1"/>
  <c r="K129" i="1"/>
  <c r="M129" i="1" s="1"/>
  <c r="O129" i="1" s="1"/>
  <c r="Q129" i="1" s="1"/>
  <c r="K134" i="1"/>
  <c r="M134" i="1" s="1"/>
  <c r="O134" i="1" s="1"/>
  <c r="Q134" i="1" s="1"/>
  <c r="K136" i="1"/>
  <c r="M136" i="1" s="1"/>
  <c r="O136" i="1" s="1"/>
  <c r="Q136" i="1" s="1"/>
  <c r="K138" i="1"/>
  <c r="M138" i="1" s="1"/>
  <c r="O138" i="1" s="1"/>
  <c r="Q138" i="1" s="1"/>
  <c r="K147" i="1"/>
  <c r="M147" i="1" s="1"/>
  <c r="O147" i="1" s="1"/>
  <c r="Q147" i="1" s="1"/>
  <c r="K150" i="1"/>
  <c r="M150" i="1" s="1"/>
  <c r="O150" i="1" s="1"/>
  <c r="Q150" i="1" s="1"/>
  <c r="K165" i="1"/>
  <c r="M165" i="1" s="1"/>
  <c r="O165" i="1" s="1"/>
  <c r="Q165" i="1" s="1"/>
  <c r="K187" i="1"/>
  <c r="M187" i="1" s="1"/>
  <c r="O187" i="1" s="1"/>
  <c r="Q187" i="1" s="1"/>
  <c r="K192" i="1"/>
  <c r="M192" i="1" s="1"/>
  <c r="O192" i="1" s="1"/>
  <c r="Q192" i="1" s="1"/>
  <c r="K194" i="1"/>
  <c r="M194" i="1" s="1"/>
  <c r="O194" i="1" s="1"/>
  <c r="Q194" i="1" s="1"/>
  <c r="K197" i="1"/>
  <c r="M197" i="1" s="1"/>
  <c r="O197" i="1" s="1"/>
  <c r="Q197" i="1" s="1"/>
  <c r="K206" i="1"/>
  <c r="M206" i="1" s="1"/>
  <c r="O206" i="1" s="1"/>
  <c r="Q206" i="1" s="1"/>
  <c r="K209" i="1"/>
  <c r="M209" i="1" s="1"/>
  <c r="O209" i="1" s="1"/>
  <c r="Q209" i="1" s="1"/>
  <c r="K224" i="1"/>
  <c r="M224" i="1" s="1"/>
  <c r="O224" i="1" s="1"/>
  <c r="Q224" i="1" s="1"/>
  <c r="K236" i="1"/>
  <c r="M236" i="1" s="1"/>
  <c r="O236" i="1" s="1"/>
  <c r="Q236" i="1" s="1"/>
  <c r="K246" i="1"/>
  <c r="M246" i="1" s="1"/>
  <c r="O246" i="1" s="1"/>
  <c r="Q246" i="1" s="1"/>
  <c r="K255" i="1"/>
  <c r="M255" i="1" s="1"/>
  <c r="O255" i="1" s="1"/>
  <c r="Q255" i="1" s="1"/>
  <c r="K258" i="1"/>
  <c r="M258" i="1" s="1"/>
  <c r="O258" i="1" s="1"/>
  <c r="Q258" i="1" s="1"/>
  <c r="K261" i="1"/>
  <c r="M261" i="1" s="1"/>
  <c r="O261" i="1" s="1"/>
  <c r="Q261" i="1" s="1"/>
  <c r="K264" i="1"/>
  <c r="M264" i="1" s="1"/>
  <c r="O264" i="1" s="1"/>
  <c r="Q264" i="1" s="1"/>
  <c r="K267" i="1"/>
  <c r="M267" i="1" s="1"/>
  <c r="O267" i="1" s="1"/>
  <c r="Q267" i="1" s="1"/>
  <c r="K270" i="1"/>
  <c r="M270" i="1" s="1"/>
  <c r="O270" i="1" s="1"/>
  <c r="Q270" i="1" s="1"/>
  <c r="K273" i="1"/>
  <c r="M273" i="1" s="1"/>
  <c r="O273" i="1" s="1"/>
  <c r="Q273" i="1" s="1"/>
  <c r="K276" i="1"/>
  <c r="M276" i="1" s="1"/>
  <c r="O276" i="1" s="1"/>
  <c r="Q276" i="1" s="1"/>
  <c r="K279" i="1"/>
  <c r="M279" i="1" s="1"/>
  <c r="O279" i="1" s="1"/>
  <c r="Q279" i="1" s="1"/>
  <c r="K282" i="1"/>
  <c r="M282" i="1" s="1"/>
  <c r="O282" i="1" s="1"/>
  <c r="Q282" i="1" s="1"/>
  <c r="K290" i="1"/>
  <c r="M290" i="1" s="1"/>
  <c r="O290" i="1" s="1"/>
  <c r="Q290" i="1" s="1"/>
  <c r="K292" i="1"/>
  <c r="M292" i="1" s="1"/>
  <c r="O292" i="1" s="1"/>
  <c r="Q292" i="1" s="1"/>
  <c r="K294" i="1"/>
  <c r="M294" i="1" s="1"/>
  <c r="O294" i="1" s="1"/>
  <c r="Q294" i="1" s="1"/>
  <c r="K301" i="1"/>
  <c r="M301" i="1" s="1"/>
  <c r="O301" i="1" s="1"/>
  <c r="Q301" i="1" s="1"/>
  <c r="K305" i="1"/>
  <c r="M305" i="1" s="1"/>
  <c r="O305" i="1" s="1"/>
  <c r="Q305" i="1" s="1"/>
  <c r="K314" i="1"/>
  <c r="M314" i="1" s="1"/>
  <c r="O314" i="1" s="1"/>
  <c r="Q314" i="1" s="1"/>
  <c r="K320" i="1"/>
  <c r="M320" i="1" s="1"/>
  <c r="O320" i="1" s="1"/>
  <c r="Q320" i="1" s="1"/>
  <c r="K323" i="1"/>
  <c r="M323" i="1" s="1"/>
  <c r="O323" i="1" s="1"/>
  <c r="Q323" i="1" s="1"/>
  <c r="K340" i="1"/>
  <c r="M340" i="1" s="1"/>
  <c r="O340" i="1" s="1"/>
  <c r="Q340" i="1" s="1"/>
  <c r="K346" i="1"/>
  <c r="M346" i="1" s="1"/>
  <c r="O346" i="1" s="1"/>
  <c r="Q346" i="1" s="1"/>
  <c r="K349" i="1"/>
  <c r="M349" i="1" s="1"/>
  <c r="O349" i="1" s="1"/>
  <c r="Q349" i="1" s="1"/>
  <c r="K351" i="1"/>
  <c r="M351" i="1" s="1"/>
  <c r="O351" i="1" s="1"/>
  <c r="Q351" i="1" s="1"/>
  <c r="K354" i="1"/>
  <c r="M354" i="1" s="1"/>
  <c r="O354" i="1" s="1"/>
  <c r="Q354" i="1" s="1"/>
  <c r="K357" i="1"/>
  <c r="M357" i="1" s="1"/>
  <c r="O357" i="1" s="1"/>
  <c r="Q357" i="1" s="1"/>
  <c r="K372" i="1"/>
  <c r="M372" i="1" s="1"/>
  <c r="O372" i="1" s="1"/>
  <c r="Q372" i="1" s="1"/>
  <c r="K384" i="1"/>
  <c r="M384" i="1" s="1"/>
  <c r="O384" i="1" s="1"/>
  <c r="Q384" i="1" s="1"/>
  <c r="K386" i="1"/>
  <c r="M386" i="1" s="1"/>
  <c r="O386" i="1" s="1"/>
  <c r="Q386" i="1" s="1"/>
  <c r="K389" i="1"/>
  <c r="M389" i="1" s="1"/>
  <c r="O389" i="1" s="1"/>
  <c r="Q389" i="1" s="1"/>
  <c r="K394" i="1"/>
  <c r="M394" i="1" s="1"/>
  <c r="O394" i="1" s="1"/>
  <c r="Q394" i="1" s="1"/>
  <c r="K398" i="1"/>
  <c r="M398" i="1" s="1"/>
  <c r="O398" i="1" s="1"/>
  <c r="Q398" i="1" s="1"/>
  <c r="K400" i="1"/>
  <c r="M400" i="1" s="1"/>
  <c r="O400" i="1" s="1"/>
  <c r="Q400" i="1" s="1"/>
  <c r="K402" i="1"/>
  <c r="M402" i="1" s="1"/>
  <c r="O402" i="1" s="1"/>
  <c r="Q402" i="1" s="1"/>
  <c r="K409" i="1"/>
  <c r="M409" i="1" s="1"/>
  <c r="O409" i="1" s="1"/>
  <c r="Q409" i="1" s="1"/>
  <c r="K412" i="1"/>
  <c r="M412" i="1" s="1"/>
  <c r="O412" i="1" s="1"/>
  <c r="Q412" i="1" s="1"/>
  <c r="K415" i="1"/>
  <c r="M415" i="1" s="1"/>
  <c r="O415" i="1" s="1"/>
  <c r="Q415" i="1" s="1"/>
  <c r="K420" i="1"/>
  <c r="M420" i="1" s="1"/>
  <c r="O420" i="1" s="1"/>
  <c r="Q420" i="1" s="1"/>
  <c r="K423" i="1"/>
  <c r="M423" i="1" s="1"/>
  <c r="O423" i="1" s="1"/>
  <c r="Q423" i="1" s="1"/>
  <c r="K427" i="1"/>
  <c r="M427" i="1" s="1"/>
  <c r="O427" i="1" s="1"/>
  <c r="Q427" i="1" s="1"/>
  <c r="K430" i="1"/>
  <c r="M430" i="1" s="1"/>
  <c r="O430" i="1" s="1"/>
  <c r="Q430" i="1" s="1"/>
  <c r="K442" i="1"/>
  <c r="M442" i="1" s="1"/>
  <c r="O442" i="1" s="1"/>
  <c r="Q442" i="1" s="1"/>
  <c r="K445" i="1"/>
  <c r="M445" i="1" s="1"/>
  <c r="O445" i="1" s="1"/>
  <c r="Q445" i="1" s="1"/>
  <c r="K461" i="1"/>
  <c r="M461" i="1" s="1"/>
  <c r="O461" i="1" s="1"/>
  <c r="Q461" i="1" s="1"/>
  <c r="K466" i="1"/>
  <c r="M466" i="1" s="1"/>
  <c r="O466" i="1" s="1"/>
  <c r="Q466" i="1" s="1"/>
  <c r="K468" i="1"/>
  <c r="M468" i="1" s="1"/>
  <c r="O468" i="1" s="1"/>
  <c r="Q468" i="1" s="1"/>
  <c r="K470" i="1"/>
  <c r="M470" i="1" s="1"/>
  <c r="O470" i="1" s="1"/>
  <c r="Q470" i="1" s="1"/>
  <c r="K475" i="1"/>
  <c r="M475" i="1" s="1"/>
  <c r="O475" i="1" s="1"/>
  <c r="Q475" i="1" s="1"/>
  <c r="K480" i="1"/>
  <c r="M480" i="1" s="1"/>
  <c r="O480" i="1" s="1"/>
  <c r="Q480" i="1" s="1"/>
  <c r="K490" i="1"/>
  <c r="M490" i="1" s="1"/>
  <c r="O490" i="1" s="1"/>
  <c r="Q490" i="1" s="1"/>
  <c r="K493" i="1"/>
  <c r="M493" i="1" s="1"/>
  <c r="O493" i="1" s="1"/>
  <c r="Q493" i="1" s="1"/>
  <c r="K499" i="1"/>
  <c r="M499" i="1" s="1"/>
  <c r="O499" i="1" s="1"/>
  <c r="Q499" i="1" s="1"/>
  <c r="K505" i="1"/>
  <c r="M505" i="1" s="1"/>
  <c r="O505" i="1" s="1"/>
  <c r="Q505" i="1" s="1"/>
  <c r="K511" i="1"/>
  <c r="M511" i="1" s="1"/>
  <c r="O511" i="1" s="1"/>
  <c r="Q511" i="1" s="1"/>
  <c r="K514" i="1"/>
  <c r="M514" i="1" s="1"/>
  <c r="O514" i="1" s="1"/>
  <c r="Q514" i="1" s="1"/>
  <c r="K519" i="1"/>
  <c r="M519" i="1" s="1"/>
  <c r="O519" i="1" s="1"/>
  <c r="Q519" i="1" s="1"/>
  <c r="K526" i="1"/>
  <c r="M526" i="1" s="1"/>
  <c r="O526" i="1" s="1"/>
  <c r="Q526" i="1" s="1"/>
  <c r="K529" i="1"/>
  <c r="M529" i="1" s="1"/>
  <c r="O529" i="1" s="1"/>
  <c r="Q529" i="1" s="1"/>
  <c r="K531" i="1"/>
  <c r="M531" i="1" s="1"/>
  <c r="O531" i="1" s="1"/>
  <c r="Q531" i="1" s="1"/>
  <c r="K536" i="1"/>
  <c r="M536" i="1" s="1"/>
  <c r="O536" i="1" s="1"/>
  <c r="Q536" i="1" s="1"/>
  <c r="K539" i="1"/>
  <c r="M539" i="1" s="1"/>
  <c r="O539" i="1" s="1"/>
  <c r="Q539" i="1" s="1"/>
  <c r="K546" i="1"/>
  <c r="M546" i="1" s="1"/>
  <c r="O546" i="1" s="1"/>
  <c r="Q546" i="1" s="1"/>
  <c r="K558" i="1"/>
  <c r="M558" i="1" s="1"/>
  <c r="O558" i="1" s="1"/>
  <c r="Q558" i="1" s="1"/>
  <c r="K561" i="1"/>
  <c r="M561" i="1" s="1"/>
  <c r="O561" i="1" s="1"/>
  <c r="Q561" i="1" s="1"/>
  <c r="K569" i="1"/>
  <c r="M569" i="1" s="1"/>
  <c r="O569" i="1" s="1"/>
  <c r="Q569" i="1" s="1"/>
  <c r="K572" i="1"/>
  <c r="M572" i="1" s="1"/>
  <c r="O572" i="1" s="1"/>
  <c r="Q572" i="1" s="1"/>
  <c r="K574" i="1"/>
  <c r="M574" i="1" s="1"/>
  <c r="O574" i="1" s="1"/>
  <c r="Q574" i="1" s="1"/>
  <c r="K577" i="1"/>
  <c r="M577" i="1" s="1"/>
  <c r="O577" i="1" s="1"/>
  <c r="Q577" i="1" s="1"/>
  <c r="K597" i="1"/>
  <c r="M597" i="1" s="1"/>
  <c r="O597" i="1" s="1"/>
  <c r="Q597" i="1" s="1"/>
  <c r="K599" i="1"/>
  <c r="M599" i="1" s="1"/>
  <c r="O599" i="1" s="1"/>
  <c r="Q599" i="1" s="1"/>
  <c r="K601" i="1"/>
  <c r="M601" i="1" s="1"/>
  <c r="O601" i="1" s="1"/>
  <c r="Q601" i="1" s="1"/>
  <c r="K607" i="1"/>
  <c r="M607" i="1" s="1"/>
  <c r="O607" i="1" s="1"/>
  <c r="Q607" i="1" s="1"/>
  <c r="K610" i="1"/>
  <c r="M610" i="1" s="1"/>
  <c r="O610" i="1" s="1"/>
  <c r="Q610" i="1" s="1"/>
  <c r="K621" i="1"/>
  <c r="M621" i="1" s="1"/>
  <c r="O621" i="1" s="1"/>
  <c r="Q621" i="1" s="1"/>
  <c r="K640" i="1"/>
  <c r="M640" i="1" s="1"/>
  <c r="O640" i="1" s="1"/>
  <c r="Q640" i="1" s="1"/>
  <c r="K644" i="1"/>
  <c r="M644" i="1" s="1"/>
  <c r="O644" i="1" s="1"/>
  <c r="Q644" i="1" s="1"/>
  <c r="K646" i="1"/>
  <c r="M646" i="1" s="1"/>
  <c r="O646" i="1" s="1"/>
  <c r="Q646" i="1" s="1"/>
  <c r="K648" i="1"/>
  <c r="M648" i="1" s="1"/>
  <c r="O648" i="1" s="1"/>
  <c r="Q648" i="1" s="1"/>
  <c r="K651" i="1"/>
  <c r="M651" i="1" s="1"/>
  <c r="O651" i="1" s="1"/>
  <c r="Q651" i="1" s="1"/>
  <c r="K654" i="1"/>
  <c r="M654" i="1" s="1"/>
  <c r="O654" i="1" s="1"/>
  <c r="Q654" i="1" s="1"/>
  <c r="K671" i="1"/>
  <c r="M671" i="1" s="1"/>
  <c r="O671" i="1" s="1"/>
  <c r="Q671" i="1" s="1"/>
  <c r="K676" i="1"/>
  <c r="M676" i="1" s="1"/>
  <c r="O676" i="1" s="1"/>
  <c r="Q676" i="1" s="1"/>
  <c r="K684" i="1"/>
  <c r="M684" i="1" s="1"/>
  <c r="O684" i="1" s="1"/>
  <c r="Q684" i="1" s="1"/>
  <c r="K686" i="1"/>
  <c r="M686" i="1" s="1"/>
  <c r="O686" i="1" s="1"/>
  <c r="Q686" i="1" s="1"/>
  <c r="K688" i="1"/>
  <c r="M688" i="1" s="1"/>
  <c r="O688" i="1" s="1"/>
  <c r="Q688" i="1" s="1"/>
  <c r="K693" i="1"/>
  <c r="M693" i="1" s="1"/>
  <c r="O693" i="1" s="1"/>
  <c r="Q693" i="1" s="1"/>
  <c r="K698" i="1"/>
  <c r="M698" i="1" s="1"/>
  <c r="O698" i="1" s="1"/>
  <c r="Q698" i="1" s="1"/>
  <c r="K707" i="1"/>
  <c r="M707" i="1" s="1"/>
  <c r="O707" i="1" s="1"/>
  <c r="Q707" i="1" s="1"/>
  <c r="K711" i="1"/>
  <c r="M711" i="1" s="1"/>
  <c r="O711" i="1" s="1"/>
  <c r="Q711" i="1" s="1"/>
  <c r="K716" i="1"/>
  <c r="M716" i="1" s="1"/>
  <c r="O716" i="1" s="1"/>
  <c r="Q716" i="1" s="1"/>
  <c r="K719" i="1"/>
  <c r="M719" i="1" s="1"/>
  <c r="O719" i="1" s="1"/>
  <c r="Q719" i="1" s="1"/>
  <c r="K722" i="1"/>
  <c r="M722" i="1" s="1"/>
  <c r="O722" i="1" s="1"/>
  <c r="Q722" i="1" s="1"/>
  <c r="K725" i="1"/>
  <c r="M725" i="1" s="1"/>
  <c r="O725" i="1" s="1"/>
  <c r="Q725" i="1" s="1"/>
  <c r="K738" i="1"/>
  <c r="M738" i="1" s="1"/>
  <c r="O738" i="1" s="1"/>
  <c r="Q738" i="1" s="1"/>
  <c r="K744" i="1"/>
  <c r="M744" i="1" s="1"/>
  <c r="O744" i="1" s="1"/>
  <c r="Q744" i="1" s="1"/>
  <c r="K749" i="1"/>
  <c r="M749" i="1" s="1"/>
  <c r="O749" i="1" s="1"/>
  <c r="Q749" i="1" s="1"/>
  <c r="K751" i="1"/>
  <c r="M751" i="1" s="1"/>
  <c r="O751" i="1" s="1"/>
  <c r="Q751" i="1" s="1"/>
  <c r="K754" i="1"/>
  <c r="M754" i="1" s="1"/>
  <c r="O754" i="1" s="1"/>
  <c r="Q754" i="1" s="1"/>
  <c r="K757" i="1"/>
  <c r="M757" i="1" s="1"/>
  <c r="O757" i="1" s="1"/>
  <c r="Q757" i="1" s="1"/>
  <c r="K762" i="1"/>
  <c r="M762" i="1" s="1"/>
  <c r="O762" i="1" s="1"/>
  <c r="Q762" i="1" s="1"/>
  <c r="K765" i="1"/>
  <c r="M765" i="1" s="1"/>
  <c r="O765" i="1" s="1"/>
  <c r="Q765" i="1" s="1"/>
  <c r="K768" i="1"/>
  <c r="M768" i="1" s="1"/>
  <c r="O768" i="1" s="1"/>
  <c r="Q768" i="1" s="1"/>
  <c r="K774" i="1"/>
  <c r="M774" i="1" s="1"/>
  <c r="O774" i="1" s="1"/>
  <c r="Q774" i="1" s="1"/>
  <c r="K777" i="1"/>
  <c r="M777" i="1" s="1"/>
  <c r="O777" i="1" s="1"/>
  <c r="Q777" i="1" s="1"/>
  <c r="K783" i="1"/>
  <c r="M783" i="1" s="1"/>
  <c r="O783" i="1" s="1"/>
  <c r="Q783" i="1" s="1"/>
  <c r="K789" i="1"/>
  <c r="M789" i="1" s="1"/>
  <c r="O789" i="1" s="1"/>
  <c r="Q789" i="1" s="1"/>
  <c r="K797" i="1"/>
  <c r="M797" i="1" s="1"/>
  <c r="O797" i="1" s="1"/>
  <c r="Q797" i="1" s="1"/>
  <c r="K800" i="1"/>
  <c r="M800" i="1" s="1"/>
  <c r="O800" i="1" s="1"/>
  <c r="Q800" i="1" s="1"/>
  <c r="K808" i="1"/>
  <c r="M808" i="1" s="1"/>
  <c r="O808" i="1" s="1"/>
  <c r="Q808" i="1" s="1"/>
  <c r="K811" i="1"/>
  <c r="M811" i="1" s="1"/>
  <c r="O811" i="1" s="1"/>
  <c r="Q811" i="1" s="1"/>
  <c r="K819" i="1"/>
  <c r="M819" i="1" s="1"/>
  <c r="O819" i="1" s="1"/>
  <c r="Q819" i="1" s="1"/>
  <c r="K822" i="1"/>
  <c r="M822" i="1" s="1"/>
  <c r="O822" i="1" s="1"/>
  <c r="Q822" i="1" s="1"/>
  <c r="K824" i="1"/>
  <c r="M824" i="1" s="1"/>
  <c r="O824" i="1" s="1"/>
  <c r="Q824" i="1" s="1"/>
  <c r="K825" i="1"/>
  <c r="M825" i="1" s="1"/>
  <c r="O825" i="1" s="1"/>
  <c r="Q825" i="1" s="1"/>
  <c r="K828" i="1"/>
  <c r="M828" i="1" s="1"/>
  <c r="O828" i="1" s="1"/>
  <c r="Q828" i="1" s="1"/>
  <c r="K831" i="1"/>
  <c r="M831" i="1" s="1"/>
  <c r="O831" i="1" s="1"/>
  <c r="Q831" i="1" s="1"/>
  <c r="K835" i="1"/>
  <c r="M835" i="1" s="1"/>
  <c r="O835" i="1" s="1"/>
  <c r="Q835" i="1" s="1"/>
  <c r="K837" i="1"/>
  <c r="M837" i="1" s="1"/>
  <c r="O837" i="1" s="1"/>
  <c r="Q837" i="1" s="1"/>
  <c r="K850" i="1"/>
  <c r="M850" i="1" s="1"/>
  <c r="O850" i="1" s="1"/>
  <c r="Q850" i="1" s="1"/>
  <c r="K864" i="1"/>
  <c r="M864" i="1" s="1"/>
  <c r="O864" i="1" s="1"/>
  <c r="Q864" i="1" s="1"/>
  <c r="K868" i="1"/>
  <c r="M868" i="1" s="1"/>
  <c r="O868" i="1" s="1"/>
  <c r="Q868" i="1" s="1"/>
  <c r="K870" i="1"/>
  <c r="M870" i="1" s="1"/>
  <c r="O870" i="1" s="1"/>
  <c r="Q870" i="1" s="1"/>
  <c r="K874" i="1"/>
  <c r="M874" i="1" s="1"/>
  <c r="O874" i="1" s="1"/>
  <c r="Q874" i="1" s="1"/>
  <c r="K876" i="1"/>
  <c r="M876" i="1" s="1"/>
  <c r="O876" i="1" s="1"/>
  <c r="Q876" i="1" s="1"/>
  <c r="K881" i="1"/>
  <c r="M881" i="1" s="1"/>
  <c r="O881" i="1" s="1"/>
  <c r="Q881" i="1" s="1"/>
  <c r="K883" i="1"/>
  <c r="M883" i="1" s="1"/>
  <c r="O883" i="1" s="1"/>
  <c r="Q883" i="1" s="1"/>
  <c r="K887" i="1"/>
  <c r="M887" i="1" s="1"/>
  <c r="O887" i="1" s="1"/>
  <c r="Q887" i="1" s="1"/>
  <c r="K889" i="1"/>
  <c r="M889" i="1" s="1"/>
  <c r="O889" i="1" s="1"/>
  <c r="Q889" i="1" s="1"/>
  <c r="K238" i="2" l="1"/>
  <c r="M238" i="2" s="1"/>
  <c r="O238" i="2" s="1"/>
  <c r="H637" i="2"/>
  <c r="I653" i="1"/>
  <c r="G570" i="2"/>
  <c r="G36" i="2"/>
  <c r="I36" i="2" s="1"/>
  <c r="K36" i="2" s="1"/>
  <c r="M36" i="2" s="1"/>
  <c r="O36" i="2" s="1"/>
  <c r="I596" i="1"/>
  <c r="K596" i="1" s="1"/>
  <c r="M596" i="1" s="1"/>
  <c r="O596" i="1" s="1"/>
  <c r="Q596" i="1" s="1"/>
  <c r="G57" i="2"/>
  <c r="I57" i="2" s="1"/>
  <c r="K57" i="2" s="1"/>
  <c r="M57" i="2" s="1"/>
  <c r="O57" i="2" s="1"/>
  <c r="I196" i="1"/>
  <c r="G631" i="2"/>
  <c r="G628" i="2"/>
  <c r="G630" i="2" l="1"/>
  <c r="I630" i="2" s="1"/>
  <c r="K630" i="2" s="1"/>
  <c r="M630" i="2" s="1"/>
  <c r="O630" i="2" s="1"/>
  <c r="I631" i="2"/>
  <c r="K631" i="2" s="1"/>
  <c r="M631" i="2" s="1"/>
  <c r="O631" i="2" s="1"/>
  <c r="G627" i="2"/>
  <c r="I627" i="2" s="1"/>
  <c r="K627" i="2" s="1"/>
  <c r="M627" i="2" s="1"/>
  <c r="O627" i="2" s="1"/>
  <c r="I628" i="2"/>
  <c r="K628" i="2" s="1"/>
  <c r="M628" i="2" s="1"/>
  <c r="O628" i="2" s="1"/>
  <c r="G569" i="2"/>
  <c r="I569" i="2" s="1"/>
  <c r="K569" i="2" s="1"/>
  <c r="M569" i="2" s="1"/>
  <c r="O569" i="2" s="1"/>
  <c r="I570" i="2"/>
  <c r="K570" i="2" s="1"/>
  <c r="M570" i="2" s="1"/>
  <c r="O570" i="2" s="1"/>
  <c r="I195" i="1"/>
  <c r="K195" i="1" s="1"/>
  <c r="M195" i="1" s="1"/>
  <c r="O195" i="1" s="1"/>
  <c r="Q195" i="1" s="1"/>
  <c r="K196" i="1"/>
  <c r="M196" i="1" s="1"/>
  <c r="O196" i="1" s="1"/>
  <c r="Q196" i="1" s="1"/>
  <c r="I652" i="1"/>
  <c r="K652" i="1" s="1"/>
  <c r="M652" i="1" s="1"/>
  <c r="O652" i="1" s="1"/>
  <c r="Q652" i="1" s="1"/>
  <c r="K653" i="1"/>
  <c r="M653" i="1" s="1"/>
  <c r="O653" i="1" s="1"/>
  <c r="Q653" i="1" s="1"/>
  <c r="I489" i="1"/>
  <c r="G518" i="2"/>
  <c r="I208" i="1"/>
  <c r="G204" i="2"/>
  <c r="G185" i="2"/>
  <c r="G625" i="2"/>
  <c r="I625" i="2" s="1"/>
  <c r="K625" i="2" s="1"/>
  <c r="M625" i="2" s="1"/>
  <c r="O625" i="2" s="1"/>
  <c r="G623" i="2"/>
  <c r="I623" i="2" s="1"/>
  <c r="K623" i="2" s="1"/>
  <c r="M623" i="2" s="1"/>
  <c r="O623" i="2" s="1"/>
  <c r="G619" i="2"/>
  <c r="G607" i="2"/>
  <c r="G603" i="2"/>
  <c r="I603" i="2" s="1"/>
  <c r="K603" i="2" s="1"/>
  <c r="M603" i="2" s="1"/>
  <c r="O603" i="2" s="1"/>
  <c r="G601" i="2"/>
  <c r="I601" i="2" s="1"/>
  <c r="K601" i="2" s="1"/>
  <c r="M601" i="2" s="1"/>
  <c r="O601" i="2" s="1"/>
  <c r="G597" i="2"/>
  <c r="I597" i="2" s="1"/>
  <c r="K597" i="2" s="1"/>
  <c r="M597" i="2" s="1"/>
  <c r="O597" i="2" s="1"/>
  <c r="G595" i="2"/>
  <c r="I595" i="2" s="1"/>
  <c r="K595" i="2" s="1"/>
  <c r="M595" i="2" s="1"/>
  <c r="O595" i="2" s="1"/>
  <c r="G591" i="2"/>
  <c r="I591" i="2" s="1"/>
  <c r="K591" i="2" s="1"/>
  <c r="M591" i="2" s="1"/>
  <c r="O591" i="2" s="1"/>
  <c r="G589" i="2"/>
  <c r="I589" i="2" s="1"/>
  <c r="K589" i="2" s="1"/>
  <c r="M589" i="2" s="1"/>
  <c r="O589" i="2" s="1"/>
  <c r="G585" i="2"/>
  <c r="G580" i="2"/>
  <c r="G574" i="2"/>
  <c r="G567" i="2"/>
  <c r="G564" i="2"/>
  <c r="I564" i="2" s="1"/>
  <c r="K564" i="2" s="1"/>
  <c r="M564" i="2" s="1"/>
  <c r="O564" i="2" s="1"/>
  <c r="G562" i="2"/>
  <c r="I562" i="2" s="1"/>
  <c r="K562" i="2" s="1"/>
  <c r="M562" i="2" s="1"/>
  <c r="O562" i="2" s="1"/>
  <c r="G560" i="2"/>
  <c r="I560" i="2" s="1"/>
  <c r="K560" i="2" s="1"/>
  <c r="M560" i="2" s="1"/>
  <c r="O560" i="2" s="1"/>
  <c r="G554" i="2"/>
  <c r="G550" i="2"/>
  <c r="G553" i="2" l="1"/>
  <c r="G552" i="2" s="1"/>
  <c r="I552" i="2" s="1"/>
  <c r="K552" i="2" s="1"/>
  <c r="M552" i="2" s="1"/>
  <c r="O552" i="2" s="1"/>
  <c r="I554" i="2"/>
  <c r="K554" i="2" s="1"/>
  <c r="M554" i="2" s="1"/>
  <c r="O554" i="2" s="1"/>
  <c r="G547" i="2"/>
  <c r="I547" i="2" s="1"/>
  <c r="K547" i="2" s="1"/>
  <c r="M547" i="2" s="1"/>
  <c r="O547" i="2" s="1"/>
  <c r="I550" i="2"/>
  <c r="K550" i="2" s="1"/>
  <c r="M550" i="2" s="1"/>
  <c r="O550" i="2" s="1"/>
  <c r="G573" i="2"/>
  <c r="I574" i="2"/>
  <c r="K574" i="2" s="1"/>
  <c r="M574" i="2" s="1"/>
  <c r="O574" i="2" s="1"/>
  <c r="G584" i="2"/>
  <c r="I585" i="2"/>
  <c r="K585" i="2" s="1"/>
  <c r="M585" i="2" s="1"/>
  <c r="O585" i="2" s="1"/>
  <c r="G610" i="2"/>
  <c r="I619" i="2"/>
  <c r="K619" i="2" s="1"/>
  <c r="M619" i="2" s="1"/>
  <c r="O619" i="2" s="1"/>
  <c r="G203" i="2"/>
  <c r="I203" i="2" s="1"/>
  <c r="K203" i="2" s="1"/>
  <c r="M203" i="2" s="1"/>
  <c r="O203" i="2" s="1"/>
  <c r="I204" i="2"/>
  <c r="K204" i="2" s="1"/>
  <c r="M204" i="2" s="1"/>
  <c r="O204" i="2" s="1"/>
  <c r="G517" i="2"/>
  <c r="I517" i="2" s="1"/>
  <c r="K517" i="2" s="1"/>
  <c r="M517" i="2" s="1"/>
  <c r="O517" i="2" s="1"/>
  <c r="I518" i="2"/>
  <c r="K518" i="2" s="1"/>
  <c r="M518" i="2" s="1"/>
  <c r="O518" i="2" s="1"/>
  <c r="G566" i="2"/>
  <c r="I566" i="2" s="1"/>
  <c r="K566" i="2" s="1"/>
  <c r="M566" i="2" s="1"/>
  <c r="O566" i="2" s="1"/>
  <c r="I567" i="2"/>
  <c r="K567" i="2" s="1"/>
  <c r="M567" i="2" s="1"/>
  <c r="O567" i="2" s="1"/>
  <c r="G579" i="2"/>
  <c r="I580" i="2"/>
  <c r="K580" i="2" s="1"/>
  <c r="M580" i="2" s="1"/>
  <c r="O580" i="2" s="1"/>
  <c r="G606" i="2"/>
  <c r="I607" i="2"/>
  <c r="K607" i="2" s="1"/>
  <c r="M607" i="2" s="1"/>
  <c r="O607" i="2" s="1"/>
  <c r="G184" i="2"/>
  <c r="I184" i="2" s="1"/>
  <c r="K184" i="2" s="1"/>
  <c r="M184" i="2" s="1"/>
  <c r="O184" i="2" s="1"/>
  <c r="I185" i="2"/>
  <c r="K185" i="2" s="1"/>
  <c r="M185" i="2" s="1"/>
  <c r="O185" i="2" s="1"/>
  <c r="I207" i="1"/>
  <c r="K207" i="1" s="1"/>
  <c r="M207" i="1" s="1"/>
  <c r="O207" i="1" s="1"/>
  <c r="Q207" i="1" s="1"/>
  <c r="K208" i="1"/>
  <c r="M208" i="1" s="1"/>
  <c r="O208" i="1" s="1"/>
  <c r="Q208" i="1" s="1"/>
  <c r="I488" i="1"/>
  <c r="K488" i="1" s="1"/>
  <c r="M488" i="1" s="1"/>
  <c r="O488" i="1" s="1"/>
  <c r="Q488" i="1" s="1"/>
  <c r="K489" i="1"/>
  <c r="M489" i="1" s="1"/>
  <c r="O489" i="1" s="1"/>
  <c r="Q489" i="1" s="1"/>
  <c r="G559" i="2"/>
  <c r="G588" i="2"/>
  <c r="G600" i="2"/>
  <c r="G594" i="2"/>
  <c r="G622" i="2"/>
  <c r="G541" i="2"/>
  <c r="G538" i="2"/>
  <c r="G535" i="2"/>
  <c r="G532" i="2"/>
  <c r="G527" i="2"/>
  <c r="G524" i="2"/>
  <c r="I524" i="2" s="1"/>
  <c r="K524" i="2" s="1"/>
  <c r="M524" i="2" s="1"/>
  <c r="O524" i="2" s="1"/>
  <c r="G522" i="2"/>
  <c r="I522" i="2" s="1"/>
  <c r="K522" i="2" s="1"/>
  <c r="M522" i="2" s="1"/>
  <c r="O522" i="2" s="1"/>
  <c r="G515" i="2"/>
  <c r="G512" i="2"/>
  <c r="G509" i="2"/>
  <c r="I509" i="2" s="1"/>
  <c r="K509" i="2" s="1"/>
  <c r="M509" i="2" s="1"/>
  <c r="O509" i="2" s="1"/>
  <c r="G507" i="2"/>
  <c r="I507" i="2" s="1"/>
  <c r="K507" i="2" s="1"/>
  <c r="M507" i="2" s="1"/>
  <c r="O507" i="2" s="1"/>
  <c r="G505" i="2"/>
  <c r="I505" i="2" s="1"/>
  <c r="K505" i="2" s="1"/>
  <c r="M505" i="2" s="1"/>
  <c r="O505" i="2" s="1"/>
  <c r="G502" i="2"/>
  <c r="G499" i="2"/>
  <c r="G496" i="2"/>
  <c r="G490" i="2"/>
  <c r="G488" i="2"/>
  <c r="G484" i="2"/>
  <c r="G481" i="2"/>
  <c r="G478" i="2"/>
  <c r="G475" i="2"/>
  <c r="I475" i="2" s="1"/>
  <c r="K475" i="2" s="1"/>
  <c r="M475" i="2" s="1"/>
  <c r="O475" i="2" s="1"/>
  <c r="G473" i="2"/>
  <c r="I473" i="2" s="1"/>
  <c r="K473" i="2" s="1"/>
  <c r="M473" i="2" s="1"/>
  <c r="O473" i="2" s="1"/>
  <c r="G471" i="2"/>
  <c r="I471" i="2" s="1"/>
  <c r="K471" i="2" s="1"/>
  <c r="M471" i="2" s="1"/>
  <c r="O471" i="2" s="1"/>
  <c r="G463" i="2"/>
  <c r="G460" i="2"/>
  <c r="I460" i="2" s="1"/>
  <c r="K460" i="2" s="1"/>
  <c r="M460" i="2" s="1"/>
  <c r="O460" i="2" s="1"/>
  <c r="G458" i="2"/>
  <c r="I458" i="2" s="1"/>
  <c r="K458" i="2" s="1"/>
  <c r="M458" i="2" s="1"/>
  <c r="O458" i="2" s="1"/>
  <c r="G453" i="2"/>
  <c r="G450" i="2"/>
  <c r="I553" i="2" l="1"/>
  <c r="K553" i="2" s="1"/>
  <c r="M553" i="2" s="1"/>
  <c r="O553" i="2" s="1"/>
  <c r="G487" i="2"/>
  <c r="G486" i="2" s="1"/>
  <c r="I486" i="2" s="1"/>
  <c r="K486" i="2" s="1"/>
  <c r="M486" i="2" s="1"/>
  <c r="O486" i="2" s="1"/>
  <c r="I488" i="2"/>
  <c r="K488" i="2" s="1"/>
  <c r="M488" i="2" s="1"/>
  <c r="O488" i="2" s="1"/>
  <c r="G543" i="2"/>
  <c r="I543" i="2" s="1"/>
  <c r="K543" i="2" s="1"/>
  <c r="M543" i="2" s="1"/>
  <c r="O543" i="2" s="1"/>
  <c r="G452" i="2"/>
  <c r="I452" i="2" s="1"/>
  <c r="K452" i="2" s="1"/>
  <c r="M452" i="2" s="1"/>
  <c r="O452" i="2" s="1"/>
  <c r="I453" i="2"/>
  <c r="K453" i="2" s="1"/>
  <c r="M453" i="2" s="1"/>
  <c r="O453" i="2" s="1"/>
  <c r="G480" i="2"/>
  <c r="I480" i="2" s="1"/>
  <c r="K480" i="2" s="1"/>
  <c r="M480" i="2" s="1"/>
  <c r="O480" i="2" s="1"/>
  <c r="I481" i="2"/>
  <c r="K481" i="2" s="1"/>
  <c r="M481" i="2" s="1"/>
  <c r="O481" i="2" s="1"/>
  <c r="G495" i="2"/>
  <c r="I495" i="2" s="1"/>
  <c r="K495" i="2" s="1"/>
  <c r="M495" i="2" s="1"/>
  <c r="O495" i="2" s="1"/>
  <c r="I496" i="2"/>
  <c r="K496" i="2" s="1"/>
  <c r="M496" i="2" s="1"/>
  <c r="O496" i="2" s="1"/>
  <c r="G501" i="2"/>
  <c r="I501" i="2" s="1"/>
  <c r="K501" i="2" s="1"/>
  <c r="M501" i="2" s="1"/>
  <c r="O501" i="2" s="1"/>
  <c r="I502" i="2"/>
  <c r="K502" i="2" s="1"/>
  <c r="M502" i="2" s="1"/>
  <c r="O502" i="2" s="1"/>
  <c r="G511" i="2"/>
  <c r="I511" i="2" s="1"/>
  <c r="K511" i="2" s="1"/>
  <c r="M511" i="2" s="1"/>
  <c r="O511" i="2" s="1"/>
  <c r="I512" i="2"/>
  <c r="K512" i="2" s="1"/>
  <c r="M512" i="2" s="1"/>
  <c r="O512" i="2" s="1"/>
  <c r="G526" i="2"/>
  <c r="I526" i="2" s="1"/>
  <c r="K526" i="2" s="1"/>
  <c r="M526" i="2" s="1"/>
  <c r="O526" i="2" s="1"/>
  <c r="I527" i="2"/>
  <c r="K527" i="2" s="1"/>
  <c r="M527" i="2" s="1"/>
  <c r="O527" i="2" s="1"/>
  <c r="G534" i="2"/>
  <c r="I534" i="2" s="1"/>
  <c r="K534" i="2" s="1"/>
  <c r="M534" i="2" s="1"/>
  <c r="O534" i="2" s="1"/>
  <c r="I535" i="2"/>
  <c r="K535" i="2" s="1"/>
  <c r="M535" i="2" s="1"/>
  <c r="O535" i="2" s="1"/>
  <c r="G540" i="2"/>
  <c r="I540" i="2" s="1"/>
  <c r="K540" i="2" s="1"/>
  <c r="M540" i="2" s="1"/>
  <c r="O540" i="2" s="1"/>
  <c r="I541" i="2"/>
  <c r="K541" i="2" s="1"/>
  <c r="M541" i="2" s="1"/>
  <c r="O541" i="2" s="1"/>
  <c r="G621" i="2"/>
  <c r="I621" i="2" s="1"/>
  <c r="K621" i="2" s="1"/>
  <c r="M621" i="2" s="1"/>
  <c r="O621" i="2" s="1"/>
  <c r="I622" i="2"/>
  <c r="K622" i="2" s="1"/>
  <c r="M622" i="2" s="1"/>
  <c r="O622" i="2" s="1"/>
  <c r="G599" i="2"/>
  <c r="I599" i="2" s="1"/>
  <c r="K599" i="2" s="1"/>
  <c r="M599" i="2" s="1"/>
  <c r="O599" i="2" s="1"/>
  <c r="I600" i="2"/>
  <c r="K600" i="2" s="1"/>
  <c r="M600" i="2" s="1"/>
  <c r="O600" i="2" s="1"/>
  <c r="G558" i="2"/>
  <c r="I558" i="2" s="1"/>
  <c r="K558" i="2" s="1"/>
  <c r="M558" i="2" s="1"/>
  <c r="O558" i="2" s="1"/>
  <c r="I559" i="2"/>
  <c r="K559" i="2" s="1"/>
  <c r="M559" i="2" s="1"/>
  <c r="O559" i="2" s="1"/>
  <c r="G605" i="2"/>
  <c r="I605" i="2" s="1"/>
  <c r="K605" i="2" s="1"/>
  <c r="M605" i="2" s="1"/>
  <c r="O605" i="2" s="1"/>
  <c r="I606" i="2"/>
  <c r="K606" i="2" s="1"/>
  <c r="M606" i="2" s="1"/>
  <c r="O606" i="2" s="1"/>
  <c r="G578" i="2"/>
  <c r="I579" i="2"/>
  <c r="K579" i="2" s="1"/>
  <c r="M579" i="2" s="1"/>
  <c r="O579" i="2" s="1"/>
  <c r="G609" i="2"/>
  <c r="I609" i="2" s="1"/>
  <c r="K609" i="2" s="1"/>
  <c r="M609" i="2" s="1"/>
  <c r="O609" i="2" s="1"/>
  <c r="I610" i="2"/>
  <c r="K610" i="2" s="1"/>
  <c r="G583" i="2"/>
  <c r="I583" i="2" s="1"/>
  <c r="K583" i="2" s="1"/>
  <c r="M583" i="2" s="1"/>
  <c r="O583" i="2" s="1"/>
  <c r="I584" i="2"/>
  <c r="K584" i="2" s="1"/>
  <c r="M584" i="2" s="1"/>
  <c r="O584" i="2" s="1"/>
  <c r="G572" i="2"/>
  <c r="I572" i="2" s="1"/>
  <c r="K572" i="2" s="1"/>
  <c r="M572" i="2" s="1"/>
  <c r="O572" i="2" s="1"/>
  <c r="I573" i="2"/>
  <c r="K573" i="2" s="1"/>
  <c r="M573" i="2" s="1"/>
  <c r="O573" i="2" s="1"/>
  <c r="G449" i="2"/>
  <c r="I449" i="2" s="1"/>
  <c r="K449" i="2" s="1"/>
  <c r="M449" i="2" s="1"/>
  <c r="O449" i="2" s="1"/>
  <c r="I450" i="2"/>
  <c r="K450" i="2" s="1"/>
  <c r="M450" i="2" s="1"/>
  <c r="O450" i="2" s="1"/>
  <c r="G462" i="2"/>
  <c r="I462" i="2" s="1"/>
  <c r="K462" i="2" s="1"/>
  <c r="M462" i="2" s="1"/>
  <c r="O462" i="2" s="1"/>
  <c r="I463" i="2"/>
  <c r="K463" i="2" s="1"/>
  <c r="M463" i="2" s="1"/>
  <c r="O463" i="2" s="1"/>
  <c r="G477" i="2"/>
  <c r="I477" i="2" s="1"/>
  <c r="K477" i="2" s="1"/>
  <c r="M477" i="2" s="1"/>
  <c r="O477" i="2" s="1"/>
  <c r="I478" i="2"/>
  <c r="K478" i="2" s="1"/>
  <c r="M478" i="2" s="1"/>
  <c r="O478" i="2" s="1"/>
  <c r="G483" i="2"/>
  <c r="I483" i="2" s="1"/>
  <c r="K483" i="2" s="1"/>
  <c r="M483" i="2" s="1"/>
  <c r="O483" i="2" s="1"/>
  <c r="I484" i="2"/>
  <c r="K484" i="2" s="1"/>
  <c r="M484" i="2" s="1"/>
  <c r="O484" i="2" s="1"/>
  <c r="G489" i="2"/>
  <c r="I489" i="2" s="1"/>
  <c r="K489" i="2" s="1"/>
  <c r="M489" i="2" s="1"/>
  <c r="O489" i="2" s="1"/>
  <c r="I490" i="2"/>
  <c r="K490" i="2" s="1"/>
  <c r="M490" i="2" s="1"/>
  <c r="O490" i="2" s="1"/>
  <c r="G498" i="2"/>
  <c r="I498" i="2" s="1"/>
  <c r="K498" i="2" s="1"/>
  <c r="M498" i="2" s="1"/>
  <c r="O498" i="2" s="1"/>
  <c r="I499" i="2"/>
  <c r="K499" i="2" s="1"/>
  <c r="M499" i="2" s="1"/>
  <c r="O499" i="2" s="1"/>
  <c r="G514" i="2"/>
  <c r="I514" i="2" s="1"/>
  <c r="K514" i="2" s="1"/>
  <c r="M514" i="2" s="1"/>
  <c r="O514" i="2" s="1"/>
  <c r="I515" i="2"/>
  <c r="K515" i="2" s="1"/>
  <c r="M515" i="2" s="1"/>
  <c r="O515" i="2" s="1"/>
  <c r="G531" i="2"/>
  <c r="I531" i="2" s="1"/>
  <c r="K531" i="2" s="1"/>
  <c r="M531" i="2" s="1"/>
  <c r="O531" i="2" s="1"/>
  <c r="I532" i="2"/>
  <c r="K532" i="2" s="1"/>
  <c r="M532" i="2" s="1"/>
  <c r="O532" i="2" s="1"/>
  <c r="G537" i="2"/>
  <c r="I537" i="2" s="1"/>
  <c r="K537" i="2" s="1"/>
  <c r="M537" i="2" s="1"/>
  <c r="O537" i="2" s="1"/>
  <c r="I538" i="2"/>
  <c r="K538" i="2" s="1"/>
  <c r="M538" i="2" s="1"/>
  <c r="O538" i="2" s="1"/>
  <c r="G593" i="2"/>
  <c r="I594" i="2"/>
  <c r="K594" i="2" s="1"/>
  <c r="M594" i="2" s="1"/>
  <c r="O594" i="2" s="1"/>
  <c r="G587" i="2"/>
  <c r="I587" i="2" s="1"/>
  <c r="K587" i="2" s="1"/>
  <c r="M587" i="2" s="1"/>
  <c r="O587" i="2" s="1"/>
  <c r="I588" i="2"/>
  <c r="K588" i="2" s="1"/>
  <c r="M588" i="2" s="1"/>
  <c r="O588" i="2" s="1"/>
  <c r="G521" i="2"/>
  <c r="I521" i="2" s="1"/>
  <c r="K521" i="2" s="1"/>
  <c r="M521" i="2" s="1"/>
  <c r="O521" i="2" s="1"/>
  <c r="G470" i="2"/>
  <c r="I470" i="2" s="1"/>
  <c r="K470" i="2" s="1"/>
  <c r="M470" i="2" s="1"/>
  <c r="O470" i="2" s="1"/>
  <c r="G457" i="2"/>
  <c r="I457" i="2" s="1"/>
  <c r="K457" i="2" s="1"/>
  <c r="M457" i="2" s="1"/>
  <c r="O457" i="2" s="1"/>
  <c r="G504" i="2"/>
  <c r="G446" i="2"/>
  <c r="G438" i="2"/>
  <c r="G435" i="2"/>
  <c r="G432" i="2"/>
  <c r="G429" i="2"/>
  <c r="G426" i="2"/>
  <c r="G422" i="2"/>
  <c r="I422" i="2" s="1"/>
  <c r="K422" i="2" s="1"/>
  <c r="M422" i="2" s="1"/>
  <c r="O422" i="2" s="1"/>
  <c r="G420" i="2"/>
  <c r="I420" i="2" s="1"/>
  <c r="K420" i="2" s="1"/>
  <c r="M420" i="2" s="1"/>
  <c r="O420" i="2" s="1"/>
  <c r="G417" i="2"/>
  <c r="G414" i="2"/>
  <c r="G411" i="2"/>
  <c r="G408" i="2"/>
  <c r="G405" i="2"/>
  <c r="G402" i="2"/>
  <c r="G399" i="2"/>
  <c r="G390" i="2"/>
  <c r="G378" i="2"/>
  <c r="G375" i="2"/>
  <c r="G372" i="2"/>
  <c r="G369" i="2"/>
  <c r="G366" i="2"/>
  <c r="G363" i="2"/>
  <c r="G360" i="2"/>
  <c r="G357" i="2"/>
  <c r="G354" i="2"/>
  <c r="G351" i="2"/>
  <c r="G348" i="2"/>
  <c r="I348" i="2" s="1"/>
  <c r="K348" i="2" s="1"/>
  <c r="M348" i="2" s="1"/>
  <c r="O348" i="2" s="1"/>
  <c r="G346" i="2"/>
  <c r="I346" i="2" s="1"/>
  <c r="K346" i="2" s="1"/>
  <c r="M346" i="2" s="1"/>
  <c r="O346" i="2" s="1"/>
  <c r="G344" i="2"/>
  <c r="I344" i="2" s="1"/>
  <c r="K344" i="2" s="1"/>
  <c r="M344" i="2" s="1"/>
  <c r="O344" i="2" s="1"/>
  <c r="G335" i="2"/>
  <c r="G322" i="2"/>
  <c r="G319" i="2"/>
  <c r="G316" i="2"/>
  <c r="G305" i="2"/>
  <c r="G302" i="2"/>
  <c r="G298" i="2"/>
  <c r="G294" i="2"/>
  <c r="G291" i="2"/>
  <c r="G286" i="2"/>
  <c r="G283" i="2"/>
  <c r="G280" i="2"/>
  <c r="G277" i="2"/>
  <c r="I277" i="2" s="1"/>
  <c r="K277" i="2" s="1"/>
  <c r="M277" i="2" s="1"/>
  <c r="O277" i="2" s="1"/>
  <c r="G275" i="2"/>
  <c r="I275" i="2" s="1"/>
  <c r="K275" i="2" s="1"/>
  <c r="M275" i="2" s="1"/>
  <c r="O275" i="2" s="1"/>
  <c r="G272" i="2"/>
  <c r="G269" i="2"/>
  <c r="G266" i="2"/>
  <c r="G263" i="2"/>
  <c r="G260" i="2"/>
  <c r="M610" i="2" l="1"/>
  <c r="O610" i="2" s="1"/>
  <c r="I487" i="2"/>
  <c r="K487" i="2" s="1"/>
  <c r="M487" i="2" s="1"/>
  <c r="O487" i="2" s="1"/>
  <c r="G301" i="2"/>
  <c r="G300" i="2" s="1"/>
  <c r="I300" i="2" s="1"/>
  <c r="K300" i="2" s="1"/>
  <c r="M300" i="2" s="1"/>
  <c r="O300" i="2" s="1"/>
  <c r="I302" i="2"/>
  <c r="K302" i="2" s="1"/>
  <c r="M302" i="2" s="1"/>
  <c r="O302" i="2" s="1"/>
  <c r="G304" i="2"/>
  <c r="I304" i="2" s="1"/>
  <c r="K304" i="2" s="1"/>
  <c r="M304" i="2" s="1"/>
  <c r="O304" i="2" s="1"/>
  <c r="I305" i="2"/>
  <c r="K305" i="2" s="1"/>
  <c r="M305" i="2" s="1"/>
  <c r="O305" i="2" s="1"/>
  <c r="G293" i="2"/>
  <c r="I293" i="2" s="1"/>
  <c r="K293" i="2" s="1"/>
  <c r="M293" i="2" s="1"/>
  <c r="O293" i="2" s="1"/>
  <c r="I294" i="2"/>
  <c r="K294" i="2" s="1"/>
  <c r="M294" i="2" s="1"/>
  <c r="O294" i="2" s="1"/>
  <c r="G315" i="2"/>
  <c r="I315" i="2" s="1"/>
  <c r="K315" i="2" s="1"/>
  <c r="M315" i="2" s="1"/>
  <c r="O315" i="2" s="1"/>
  <c r="I316" i="2"/>
  <c r="K316" i="2" s="1"/>
  <c r="M316" i="2" s="1"/>
  <c r="O316" i="2" s="1"/>
  <c r="G353" i="2"/>
  <c r="I353" i="2" s="1"/>
  <c r="K353" i="2" s="1"/>
  <c r="M353" i="2" s="1"/>
  <c r="O353" i="2" s="1"/>
  <c r="I354" i="2"/>
  <c r="K354" i="2" s="1"/>
  <c r="M354" i="2" s="1"/>
  <c r="O354" i="2" s="1"/>
  <c r="G359" i="2"/>
  <c r="I359" i="2" s="1"/>
  <c r="K359" i="2" s="1"/>
  <c r="M359" i="2" s="1"/>
  <c r="O359" i="2" s="1"/>
  <c r="I360" i="2"/>
  <c r="K360" i="2" s="1"/>
  <c r="M360" i="2" s="1"/>
  <c r="O360" i="2" s="1"/>
  <c r="G365" i="2"/>
  <c r="I365" i="2" s="1"/>
  <c r="K365" i="2" s="1"/>
  <c r="M365" i="2" s="1"/>
  <c r="O365" i="2" s="1"/>
  <c r="I366" i="2"/>
  <c r="K366" i="2" s="1"/>
  <c r="M366" i="2" s="1"/>
  <c r="O366" i="2" s="1"/>
  <c r="G371" i="2"/>
  <c r="I371" i="2" s="1"/>
  <c r="K371" i="2" s="1"/>
  <c r="M371" i="2" s="1"/>
  <c r="O371" i="2" s="1"/>
  <c r="I372" i="2"/>
  <c r="K372" i="2" s="1"/>
  <c r="M372" i="2" s="1"/>
  <c r="O372" i="2" s="1"/>
  <c r="G377" i="2"/>
  <c r="I377" i="2" s="1"/>
  <c r="K377" i="2" s="1"/>
  <c r="M377" i="2" s="1"/>
  <c r="O377" i="2" s="1"/>
  <c r="I378" i="2"/>
  <c r="K378" i="2" s="1"/>
  <c r="M378" i="2" s="1"/>
  <c r="O378" i="2" s="1"/>
  <c r="G398" i="2"/>
  <c r="I398" i="2" s="1"/>
  <c r="K398" i="2" s="1"/>
  <c r="M398" i="2" s="1"/>
  <c r="O398" i="2" s="1"/>
  <c r="I399" i="2"/>
  <c r="K399" i="2" s="1"/>
  <c r="M399" i="2" s="1"/>
  <c r="O399" i="2" s="1"/>
  <c r="G404" i="2"/>
  <c r="I404" i="2" s="1"/>
  <c r="K404" i="2" s="1"/>
  <c r="M404" i="2" s="1"/>
  <c r="O404" i="2" s="1"/>
  <c r="I405" i="2"/>
  <c r="K405" i="2" s="1"/>
  <c r="M405" i="2" s="1"/>
  <c r="O405" i="2" s="1"/>
  <c r="G410" i="2"/>
  <c r="I410" i="2" s="1"/>
  <c r="K410" i="2" s="1"/>
  <c r="M410" i="2" s="1"/>
  <c r="O410" i="2" s="1"/>
  <c r="I411" i="2"/>
  <c r="K411" i="2" s="1"/>
  <c r="M411" i="2" s="1"/>
  <c r="O411" i="2" s="1"/>
  <c r="G416" i="2"/>
  <c r="I416" i="2" s="1"/>
  <c r="K416" i="2" s="1"/>
  <c r="M416" i="2" s="1"/>
  <c r="O416" i="2" s="1"/>
  <c r="I417" i="2"/>
  <c r="K417" i="2" s="1"/>
  <c r="M417" i="2" s="1"/>
  <c r="O417" i="2" s="1"/>
  <c r="G428" i="2"/>
  <c r="I428" i="2" s="1"/>
  <c r="K428" i="2" s="1"/>
  <c r="M428" i="2" s="1"/>
  <c r="O428" i="2" s="1"/>
  <c r="I429" i="2"/>
  <c r="K429" i="2" s="1"/>
  <c r="M429" i="2" s="1"/>
  <c r="O429" i="2" s="1"/>
  <c r="G434" i="2"/>
  <c r="I434" i="2" s="1"/>
  <c r="K434" i="2" s="1"/>
  <c r="M434" i="2" s="1"/>
  <c r="O434" i="2" s="1"/>
  <c r="I435" i="2"/>
  <c r="K435" i="2" s="1"/>
  <c r="M435" i="2" s="1"/>
  <c r="O435" i="2" s="1"/>
  <c r="G440" i="2"/>
  <c r="I440" i="2" s="1"/>
  <c r="K440" i="2" s="1"/>
  <c r="M440" i="2" s="1"/>
  <c r="O440" i="2" s="1"/>
  <c r="I446" i="2"/>
  <c r="K446" i="2" s="1"/>
  <c r="M446" i="2" s="1"/>
  <c r="O446" i="2" s="1"/>
  <c r="G494" i="2"/>
  <c r="I494" i="2" s="1"/>
  <c r="K494" i="2" s="1"/>
  <c r="M494" i="2" s="1"/>
  <c r="O494" i="2" s="1"/>
  <c r="I504" i="2"/>
  <c r="K504" i="2" s="1"/>
  <c r="M504" i="2" s="1"/>
  <c r="O504" i="2" s="1"/>
  <c r="G582" i="2"/>
  <c r="I582" i="2" s="1"/>
  <c r="K582" i="2" s="1"/>
  <c r="M582" i="2" s="1"/>
  <c r="I593" i="2"/>
  <c r="K593" i="2" s="1"/>
  <c r="M593" i="2" s="1"/>
  <c r="O593" i="2" s="1"/>
  <c r="G577" i="2"/>
  <c r="I578" i="2"/>
  <c r="K578" i="2" s="1"/>
  <c r="M578" i="2" s="1"/>
  <c r="O578" i="2" s="1"/>
  <c r="G262" i="2"/>
  <c r="I262" i="2" s="1"/>
  <c r="K262" i="2" s="1"/>
  <c r="M262" i="2" s="1"/>
  <c r="O262" i="2" s="1"/>
  <c r="I263" i="2"/>
  <c r="K263" i="2" s="1"/>
  <c r="M263" i="2" s="1"/>
  <c r="O263" i="2" s="1"/>
  <c r="G268" i="2"/>
  <c r="I268" i="2" s="1"/>
  <c r="K268" i="2" s="1"/>
  <c r="M268" i="2" s="1"/>
  <c r="O268" i="2" s="1"/>
  <c r="I269" i="2"/>
  <c r="K269" i="2" s="1"/>
  <c r="M269" i="2" s="1"/>
  <c r="O269" i="2" s="1"/>
  <c r="G279" i="2"/>
  <c r="I279" i="2" s="1"/>
  <c r="K279" i="2" s="1"/>
  <c r="M279" i="2" s="1"/>
  <c r="O279" i="2" s="1"/>
  <c r="I280" i="2"/>
  <c r="K280" i="2" s="1"/>
  <c r="M280" i="2" s="1"/>
  <c r="O280" i="2" s="1"/>
  <c r="G285" i="2"/>
  <c r="I285" i="2" s="1"/>
  <c r="K285" i="2" s="1"/>
  <c r="M285" i="2" s="1"/>
  <c r="O285" i="2" s="1"/>
  <c r="I286" i="2"/>
  <c r="K286" i="2" s="1"/>
  <c r="M286" i="2" s="1"/>
  <c r="O286" i="2" s="1"/>
  <c r="G321" i="2"/>
  <c r="I321" i="2" s="1"/>
  <c r="K321" i="2" s="1"/>
  <c r="M321" i="2" s="1"/>
  <c r="O321" i="2" s="1"/>
  <c r="I322" i="2"/>
  <c r="K322" i="2" s="1"/>
  <c r="M322" i="2" s="1"/>
  <c r="O322" i="2" s="1"/>
  <c r="G259" i="2"/>
  <c r="I259" i="2" s="1"/>
  <c r="K259" i="2" s="1"/>
  <c r="M259" i="2" s="1"/>
  <c r="O259" i="2" s="1"/>
  <c r="I260" i="2"/>
  <c r="K260" i="2" s="1"/>
  <c r="M260" i="2" s="1"/>
  <c r="O260" i="2" s="1"/>
  <c r="G265" i="2"/>
  <c r="I265" i="2" s="1"/>
  <c r="K265" i="2" s="1"/>
  <c r="M265" i="2" s="1"/>
  <c r="O265" i="2" s="1"/>
  <c r="I266" i="2"/>
  <c r="K266" i="2" s="1"/>
  <c r="M266" i="2" s="1"/>
  <c r="O266" i="2" s="1"/>
  <c r="G271" i="2"/>
  <c r="I271" i="2" s="1"/>
  <c r="K271" i="2" s="1"/>
  <c r="M271" i="2" s="1"/>
  <c r="O271" i="2" s="1"/>
  <c r="I272" i="2"/>
  <c r="K272" i="2" s="1"/>
  <c r="M272" i="2" s="1"/>
  <c r="O272" i="2" s="1"/>
  <c r="G282" i="2"/>
  <c r="I282" i="2" s="1"/>
  <c r="K282" i="2" s="1"/>
  <c r="M282" i="2" s="1"/>
  <c r="O282" i="2" s="1"/>
  <c r="I283" i="2"/>
  <c r="K283" i="2" s="1"/>
  <c r="M283" i="2" s="1"/>
  <c r="O283" i="2" s="1"/>
  <c r="G290" i="2"/>
  <c r="I290" i="2" s="1"/>
  <c r="K290" i="2" s="1"/>
  <c r="M290" i="2" s="1"/>
  <c r="O290" i="2" s="1"/>
  <c r="I291" i="2"/>
  <c r="K291" i="2" s="1"/>
  <c r="M291" i="2" s="1"/>
  <c r="O291" i="2" s="1"/>
  <c r="G297" i="2"/>
  <c r="I297" i="2" s="1"/>
  <c r="K297" i="2" s="1"/>
  <c r="M297" i="2" s="1"/>
  <c r="O297" i="2" s="1"/>
  <c r="I298" i="2"/>
  <c r="K298" i="2" s="1"/>
  <c r="M298" i="2" s="1"/>
  <c r="O298" i="2" s="1"/>
  <c r="G318" i="2"/>
  <c r="I318" i="2" s="1"/>
  <c r="K318" i="2" s="1"/>
  <c r="M318" i="2" s="1"/>
  <c r="O318" i="2" s="1"/>
  <c r="I319" i="2"/>
  <c r="K319" i="2" s="1"/>
  <c r="M319" i="2" s="1"/>
  <c r="O319" i="2" s="1"/>
  <c r="G334" i="2"/>
  <c r="I334" i="2" s="1"/>
  <c r="K334" i="2" s="1"/>
  <c r="M334" i="2" s="1"/>
  <c r="O334" i="2" s="1"/>
  <c r="I335" i="2"/>
  <c r="K335" i="2" s="1"/>
  <c r="M335" i="2" s="1"/>
  <c r="O335" i="2" s="1"/>
  <c r="G350" i="2"/>
  <c r="I350" i="2" s="1"/>
  <c r="K350" i="2" s="1"/>
  <c r="M350" i="2" s="1"/>
  <c r="O350" i="2" s="1"/>
  <c r="I351" i="2"/>
  <c r="K351" i="2" s="1"/>
  <c r="M351" i="2" s="1"/>
  <c r="O351" i="2" s="1"/>
  <c r="G356" i="2"/>
  <c r="I356" i="2" s="1"/>
  <c r="K356" i="2" s="1"/>
  <c r="M356" i="2" s="1"/>
  <c r="O356" i="2" s="1"/>
  <c r="I357" i="2"/>
  <c r="K357" i="2" s="1"/>
  <c r="M357" i="2" s="1"/>
  <c r="O357" i="2" s="1"/>
  <c r="G362" i="2"/>
  <c r="I362" i="2" s="1"/>
  <c r="K362" i="2" s="1"/>
  <c r="M362" i="2" s="1"/>
  <c r="O362" i="2" s="1"/>
  <c r="I363" i="2"/>
  <c r="K363" i="2" s="1"/>
  <c r="M363" i="2" s="1"/>
  <c r="O363" i="2" s="1"/>
  <c r="G368" i="2"/>
  <c r="I368" i="2" s="1"/>
  <c r="K368" i="2" s="1"/>
  <c r="M368" i="2" s="1"/>
  <c r="O368" i="2" s="1"/>
  <c r="I369" i="2"/>
  <c r="K369" i="2" s="1"/>
  <c r="M369" i="2" s="1"/>
  <c r="O369" i="2" s="1"/>
  <c r="G374" i="2"/>
  <c r="I374" i="2" s="1"/>
  <c r="K374" i="2" s="1"/>
  <c r="M374" i="2" s="1"/>
  <c r="O374" i="2" s="1"/>
  <c r="I375" i="2"/>
  <c r="K375" i="2" s="1"/>
  <c r="M375" i="2" s="1"/>
  <c r="O375" i="2" s="1"/>
  <c r="G387" i="2"/>
  <c r="I387" i="2" s="1"/>
  <c r="K387" i="2" s="1"/>
  <c r="M387" i="2" s="1"/>
  <c r="O387" i="2" s="1"/>
  <c r="I390" i="2"/>
  <c r="K390" i="2" s="1"/>
  <c r="M390" i="2" s="1"/>
  <c r="O390" i="2" s="1"/>
  <c r="G401" i="2"/>
  <c r="I401" i="2" s="1"/>
  <c r="K401" i="2" s="1"/>
  <c r="M401" i="2" s="1"/>
  <c r="O401" i="2" s="1"/>
  <c r="I402" i="2"/>
  <c r="K402" i="2" s="1"/>
  <c r="M402" i="2" s="1"/>
  <c r="O402" i="2" s="1"/>
  <c r="G407" i="2"/>
  <c r="I407" i="2" s="1"/>
  <c r="K407" i="2" s="1"/>
  <c r="M407" i="2" s="1"/>
  <c r="O407" i="2" s="1"/>
  <c r="I408" i="2"/>
  <c r="K408" i="2" s="1"/>
  <c r="M408" i="2" s="1"/>
  <c r="O408" i="2" s="1"/>
  <c r="G413" i="2"/>
  <c r="I413" i="2" s="1"/>
  <c r="K413" i="2" s="1"/>
  <c r="M413" i="2" s="1"/>
  <c r="O413" i="2" s="1"/>
  <c r="I414" i="2"/>
  <c r="K414" i="2" s="1"/>
  <c r="M414" i="2" s="1"/>
  <c r="O414" i="2" s="1"/>
  <c r="G425" i="2"/>
  <c r="I425" i="2" s="1"/>
  <c r="K425" i="2" s="1"/>
  <c r="M425" i="2" s="1"/>
  <c r="O425" i="2" s="1"/>
  <c r="I426" i="2"/>
  <c r="K426" i="2" s="1"/>
  <c r="M426" i="2" s="1"/>
  <c r="O426" i="2" s="1"/>
  <c r="G431" i="2"/>
  <c r="I431" i="2" s="1"/>
  <c r="K431" i="2" s="1"/>
  <c r="M431" i="2" s="1"/>
  <c r="O431" i="2" s="1"/>
  <c r="I432" i="2"/>
  <c r="K432" i="2" s="1"/>
  <c r="M432" i="2" s="1"/>
  <c r="O432" i="2" s="1"/>
  <c r="G437" i="2"/>
  <c r="I437" i="2" s="1"/>
  <c r="K437" i="2" s="1"/>
  <c r="M437" i="2" s="1"/>
  <c r="O437" i="2" s="1"/>
  <c r="I438" i="2"/>
  <c r="K438" i="2" s="1"/>
  <c r="M438" i="2" s="1"/>
  <c r="O438" i="2" s="1"/>
  <c r="G520" i="2"/>
  <c r="I520" i="2" s="1"/>
  <c r="K520" i="2" s="1"/>
  <c r="M520" i="2" s="1"/>
  <c r="O520" i="2" s="1"/>
  <c r="G448" i="2"/>
  <c r="I448" i="2" s="1"/>
  <c r="K448" i="2" s="1"/>
  <c r="M448" i="2" s="1"/>
  <c r="O448" i="2" s="1"/>
  <c r="G274" i="2"/>
  <c r="I274" i="2" s="1"/>
  <c r="K274" i="2" s="1"/>
  <c r="M274" i="2" s="1"/>
  <c r="O274" i="2" s="1"/>
  <c r="G343" i="2"/>
  <c r="G419" i="2"/>
  <c r="G257" i="2"/>
  <c r="G254" i="2"/>
  <c r="I254" i="2" s="1"/>
  <c r="K254" i="2" s="1"/>
  <c r="M254" i="2" s="1"/>
  <c r="O254" i="2" s="1"/>
  <c r="G253" i="2"/>
  <c r="G251" i="2"/>
  <c r="G247" i="2"/>
  <c r="I247" i="2" s="1"/>
  <c r="K247" i="2" s="1"/>
  <c r="M247" i="2" s="1"/>
  <c r="O247" i="2" s="1"/>
  <c r="G245" i="2"/>
  <c r="I245" i="2" s="1"/>
  <c r="K245" i="2" s="1"/>
  <c r="M245" i="2" s="1"/>
  <c r="O245" i="2" s="1"/>
  <c r="G243" i="2"/>
  <c r="I243" i="2" s="1"/>
  <c r="K243" i="2" s="1"/>
  <c r="M243" i="2" s="1"/>
  <c r="O243" i="2" s="1"/>
  <c r="O582" i="2" l="1"/>
  <c r="N576" i="2"/>
  <c r="N637" i="2" s="1"/>
  <c r="G303" i="2"/>
  <c r="I303" i="2" s="1"/>
  <c r="K303" i="2" s="1"/>
  <c r="M303" i="2" s="1"/>
  <c r="O303" i="2" s="1"/>
  <c r="I301" i="2"/>
  <c r="K301" i="2" s="1"/>
  <c r="M301" i="2" s="1"/>
  <c r="O301" i="2" s="1"/>
  <c r="G252" i="2"/>
  <c r="I252" i="2" s="1"/>
  <c r="K252" i="2" s="1"/>
  <c r="M252" i="2" s="1"/>
  <c r="O252" i="2" s="1"/>
  <c r="I253" i="2"/>
  <c r="K253" i="2" s="1"/>
  <c r="M253" i="2" s="1"/>
  <c r="O253" i="2" s="1"/>
  <c r="G250" i="2"/>
  <c r="I250" i="2" s="1"/>
  <c r="K250" i="2" s="1"/>
  <c r="M250" i="2" s="1"/>
  <c r="O250" i="2" s="1"/>
  <c r="I251" i="2"/>
  <c r="K251" i="2" s="1"/>
  <c r="M251" i="2" s="1"/>
  <c r="O251" i="2" s="1"/>
  <c r="I577" i="2"/>
  <c r="K577" i="2" s="1"/>
  <c r="M577" i="2" s="1"/>
  <c r="O577" i="2" s="1"/>
  <c r="G576" i="2"/>
  <c r="I576" i="2" s="1"/>
  <c r="K576" i="2" s="1"/>
  <c r="M576" i="2" s="1"/>
  <c r="O576" i="2" s="1"/>
  <c r="G383" i="2"/>
  <c r="I383" i="2" s="1"/>
  <c r="K383" i="2" s="1"/>
  <c r="M383" i="2" s="1"/>
  <c r="O383" i="2" s="1"/>
  <c r="I419" i="2"/>
  <c r="K419" i="2" s="1"/>
  <c r="M419" i="2" s="1"/>
  <c r="O419" i="2" s="1"/>
  <c r="G256" i="2"/>
  <c r="I256" i="2" s="1"/>
  <c r="K256" i="2" s="1"/>
  <c r="M256" i="2" s="1"/>
  <c r="O256" i="2" s="1"/>
  <c r="I257" i="2"/>
  <c r="K257" i="2" s="1"/>
  <c r="M257" i="2" s="1"/>
  <c r="O257" i="2" s="1"/>
  <c r="G327" i="2"/>
  <c r="I327" i="2" s="1"/>
  <c r="K327" i="2" s="1"/>
  <c r="M327" i="2" s="1"/>
  <c r="O327" i="2" s="1"/>
  <c r="I343" i="2"/>
  <c r="K343" i="2" s="1"/>
  <c r="M343" i="2" s="1"/>
  <c r="O343" i="2" s="1"/>
  <c r="G242" i="2"/>
  <c r="I242" i="2" s="1"/>
  <c r="K242" i="2" s="1"/>
  <c r="M242" i="2" s="1"/>
  <c r="O242" i="2" s="1"/>
  <c r="G240" i="2"/>
  <c r="G237" i="2"/>
  <c r="G228" i="2"/>
  <c r="G225" i="2"/>
  <c r="I225" i="2" s="1"/>
  <c r="K225" i="2" s="1"/>
  <c r="M225" i="2" s="1"/>
  <c r="O225" i="2" s="1"/>
  <c r="G223" i="2"/>
  <c r="I223" i="2" s="1"/>
  <c r="K223" i="2" s="1"/>
  <c r="M223" i="2" s="1"/>
  <c r="O223" i="2" s="1"/>
  <c r="G213" i="2"/>
  <c r="G179" i="2"/>
  <c r="G169" i="2"/>
  <c r="G166" i="2"/>
  <c r="G163" i="2"/>
  <c r="G154" i="2"/>
  <c r="G151" i="2"/>
  <c r="G249" i="2" l="1"/>
  <c r="I249" i="2" s="1"/>
  <c r="K249" i="2" s="1"/>
  <c r="M249" i="2" s="1"/>
  <c r="O249" i="2" s="1"/>
  <c r="G153" i="2"/>
  <c r="I153" i="2" s="1"/>
  <c r="K153" i="2" s="1"/>
  <c r="M153" i="2" s="1"/>
  <c r="O153" i="2" s="1"/>
  <c r="I154" i="2"/>
  <c r="K154" i="2" s="1"/>
  <c r="M154" i="2" s="1"/>
  <c r="O154" i="2" s="1"/>
  <c r="G239" i="2"/>
  <c r="I239" i="2" s="1"/>
  <c r="K239" i="2" s="1"/>
  <c r="M239" i="2" s="1"/>
  <c r="O239" i="2" s="1"/>
  <c r="I240" i="2"/>
  <c r="K240" i="2" s="1"/>
  <c r="M240" i="2" s="1"/>
  <c r="O240" i="2" s="1"/>
  <c r="G165" i="2"/>
  <c r="I165" i="2" s="1"/>
  <c r="K165" i="2" s="1"/>
  <c r="M165" i="2" s="1"/>
  <c r="O165" i="2" s="1"/>
  <c r="I166" i="2"/>
  <c r="K166" i="2" s="1"/>
  <c r="M166" i="2" s="1"/>
  <c r="O166" i="2" s="1"/>
  <c r="G178" i="2"/>
  <c r="I178" i="2" s="1"/>
  <c r="K178" i="2" s="1"/>
  <c r="M178" i="2" s="1"/>
  <c r="O178" i="2" s="1"/>
  <c r="I179" i="2"/>
  <c r="K179" i="2" s="1"/>
  <c r="M179" i="2" s="1"/>
  <c r="O179" i="2" s="1"/>
  <c r="G227" i="2"/>
  <c r="I227" i="2" s="1"/>
  <c r="K227" i="2" s="1"/>
  <c r="M227" i="2" s="1"/>
  <c r="O227" i="2" s="1"/>
  <c r="I228" i="2"/>
  <c r="K228" i="2" s="1"/>
  <c r="M228" i="2" s="1"/>
  <c r="O228" i="2" s="1"/>
  <c r="G150" i="2"/>
  <c r="I150" i="2" s="1"/>
  <c r="K150" i="2" s="1"/>
  <c r="M150" i="2" s="1"/>
  <c r="O150" i="2" s="1"/>
  <c r="I151" i="2"/>
  <c r="K151" i="2" s="1"/>
  <c r="M151" i="2" s="1"/>
  <c r="O151" i="2" s="1"/>
  <c r="G162" i="2"/>
  <c r="I162" i="2" s="1"/>
  <c r="K162" i="2" s="1"/>
  <c r="M162" i="2" s="1"/>
  <c r="O162" i="2" s="1"/>
  <c r="I163" i="2"/>
  <c r="K163" i="2" s="1"/>
  <c r="M163" i="2" s="1"/>
  <c r="O163" i="2" s="1"/>
  <c r="G168" i="2"/>
  <c r="I168" i="2" s="1"/>
  <c r="K168" i="2" s="1"/>
  <c r="M168" i="2" s="1"/>
  <c r="O168" i="2" s="1"/>
  <c r="I169" i="2"/>
  <c r="K169" i="2" s="1"/>
  <c r="M169" i="2" s="1"/>
  <c r="O169" i="2" s="1"/>
  <c r="G212" i="2"/>
  <c r="I212" i="2" s="1"/>
  <c r="K212" i="2" s="1"/>
  <c r="M212" i="2" s="1"/>
  <c r="O212" i="2" s="1"/>
  <c r="I213" i="2"/>
  <c r="K213" i="2" s="1"/>
  <c r="M213" i="2" s="1"/>
  <c r="O213" i="2" s="1"/>
  <c r="G236" i="2"/>
  <c r="I236" i="2" s="1"/>
  <c r="K236" i="2" s="1"/>
  <c r="M236" i="2" s="1"/>
  <c r="O236" i="2" s="1"/>
  <c r="I237" i="2"/>
  <c r="K237" i="2" s="1"/>
  <c r="M237" i="2" s="1"/>
  <c r="O237" i="2" s="1"/>
  <c r="G222" i="2"/>
  <c r="G148" i="2"/>
  <c r="G145" i="2"/>
  <c r="G142" i="2"/>
  <c r="G138" i="2"/>
  <c r="G124" i="2"/>
  <c r="G121" i="2"/>
  <c r="I121" i="2" s="1"/>
  <c r="K121" i="2" s="1"/>
  <c r="M121" i="2" s="1"/>
  <c r="O121" i="2" s="1"/>
  <c r="G119" i="2"/>
  <c r="I119" i="2" s="1"/>
  <c r="K119" i="2" s="1"/>
  <c r="M119" i="2" s="1"/>
  <c r="O119" i="2" s="1"/>
  <c r="G117" i="2"/>
  <c r="I117" i="2" s="1"/>
  <c r="K117" i="2" s="1"/>
  <c r="M117" i="2" s="1"/>
  <c r="O117" i="2" s="1"/>
  <c r="G113" i="2"/>
  <c r="G108" i="2"/>
  <c r="I108" i="2" s="1"/>
  <c r="K108" i="2" s="1"/>
  <c r="M108" i="2" s="1"/>
  <c r="O108" i="2" s="1"/>
  <c r="G106" i="2"/>
  <c r="I106" i="2" s="1"/>
  <c r="K106" i="2" s="1"/>
  <c r="M106" i="2" s="1"/>
  <c r="O106" i="2" s="1"/>
  <c r="G103" i="2"/>
  <c r="G94" i="2"/>
  <c r="G78" i="2"/>
  <c r="G75" i="2"/>
  <c r="G60" i="2"/>
  <c r="G55" i="2"/>
  <c r="G49" i="2"/>
  <c r="G46" i="2"/>
  <c r="G45" i="2" s="1"/>
  <c r="I45" i="2" s="1"/>
  <c r="K45" i="2" s="1"/>
  <c r="M45" i="2" s="1"/>
  <c r="O45" i="2" s="1"/>
  <c r="G40" i="2"/>
  <c r="I40" i="2" s="1"/>
  <c r="K40" i="2" s="1"/>
  <c r="M40" i="2" s="1"/>
  <c r="O40" i="2" s="1"/>
  <c r="G38" i="2"/>
  <c r="I38" i="2" s="1"/>
  <c r="K38" i="2" s="1"/>
  <c r="M38" i="2" s="1"/>
  <c r="O38" i="2" s="1"/>
  <c r="G33" i="2"/>
  <c r="G30" i="2"/>
  <c r="I30" i="2" s="1"/>
  <c r="K30" i="2" s="1"/>
  <c r="M30" i="2" s="1"/>
  <c r="O30" i="2" s="1"/>
  <c r="G28" i="2"/>
  <c r="I28" i="2" s="1"/>
  <c r="K28" i="2" s="1"/>
  <c r="M28" i="2" s="1"/>
  <c r="O28" i="2" s="1"/>
  <c r="G25" i="2"/>
  <c r="G19" i="2"/>
  <c r="G13" i="2"/>
  <c r="G174" i="2" l="1"/>
  <c r="I174" i="2" s="1"/>
  <c r="K174" i="2" s="1"/>
  <c r="M174" i="2" s="1"/>
  <c r="O174" i="2" s="1"/>
  <c r="G137" i="2"/>
  <c r="I137" i="2" s="1"/>
  <c r="K137" i="2" s="1"/>
  <c r="M137" i="2" s="1"/>
  <c r="O137" i="2" s="1"/>
  <c r="I138" i="2"/>
  <c r="K138" i="2" s="1"/>
  <c r="M138" i="2" s="1"/>
  <c r="O138" i="2" s="1"/>
  <c r="I46" i="2"/>
  <c r="K46" i="2" s="1"/>
  <c r="M46" i="2" s="1"/>
  <c r="O46" i="2" s="1"/>
  <c r="G54" i="2"/>
  <c r="I54" i="2" s="1"/>
  <c r="K54" i="2" s="1"/>
  <c r="M54" i="2" s="1"/>
  <c r="O54" i="2" s="1"/>
  <c r="I55" i="2"/>
  <c r="K55" i="2" s="1"/>
  <c r="M55" i="2" s="1"/>
  <c r="O55" i="2" s="1"/>
  <c r="G74" i="2"/>
  <c r="I74" i="2" s="1"/>
  <c r="K74" i="2" s="1"/>
  <c r="M74" i="2" s="1"/>
  <c r="O74" i="2" s="1"/>
  <c r="I75" i="2"/>
  <c r="K75" i="2" s="1"/>
  <c r="M75" i="2" s="1"/>
  <c r="O75" i="2" s="1"/>
  <c r="G93" i="2"/>
  <c r="I93" i="2" s="1"/>
  <c r="K93" i="2" s="1"/>
  <c r="M93" i="2" s="1"/>
  <c r="O93" i="2" s="1"/>
  <c r="I94" i="2"/>
  <c r="K94" i="2" s="1"/>
  <c r="M94" i="2" s="1"/>
  <c r="O94" i="2" s="1"/>
  <c r="G110" i="2"/>
  <c r="I110" i="2" s="1"/>
  <c r="K110" i="2" s="1"/>
  <c r="M110" i="2" s="1"/>
  <c r="O110" i="2" s="1"/>
  <c r="I113" i="2"/>
  <c r="K113" i="2" s="1"/>
  <c r="M113" i="2" s="1"/>
  <c r="O113" i="2" s="1"/>
  <c r="G123" i="2"/>
  <c r="I123" i="2" s="1"/>
  <c r="K123" i="2" s="1"/>
  <c r="M123" i="2" s="1"/>
  <c r="O123" i="2" s="1"/>
  <c r="I124" i="2"/>
  <c r="K124" i="2" s="1"/>
  <c r="M124" i="2" s="1"/>
  <c r="O124" i="2" s="1"/>
  <c r="G139" i="2"/>
  <c r="I139" i="2" s="1"/>
  <c r="K139" i="2" s="1"/>
  <c r="M139" i="2" s="1"/>
  <c r="O139" i="2" s="1"/>
  <c r="I142" i="2"/>
  <c r="K142" i="2" s="1"/>
  <c r="M142" i="2" s="1"/>
  <c r="O142" i="2" s="1"/>
  <c r="G147" i="2"/>
  <c r="I147" i="2" s="1"/>
  <c r="K147" i="2" s="1"/>
  <c r="M147" i="2" s="1"/>
  <c r="O147" i="2" s="1"/>
  <c r="I148" i="2"/>
  <c r="K148" i="2" s="1"/>
  <c r="M148" i="2" s="1"/>
  <c r="O148" i="2" s="1"/>
  <c r="G12" i="2"/>
  <c r="I12" i="2" s="1"/>
  <c r="K12" i="2" s="1"/>
  <c r="M12" i="2" s="1"/>
  <c r="O12" i="2" s="1"/>
  <c r="I13" i="2"/>
  <c r="K13" i="2" s="1"/>
  <c r="M13" i="2" s="1"/>
  <c r="O13" i="2" s="1"/>
  <c r="G24" i="2"/>
  <c r="I24" i="2" s="1"/>
  <c r="K24" i="2" s="1"/>
  <c r="M24" i="2" s="1"/>
  <c r="O24" i="2" s="1"/>
  <c r="I25" i="2"/>
  <c r="K25" i="2" s="1"/>
  <c r="M25" i="2" s="1"/>
  <c r="O25" i="2" s="1"/>
  <c r="G18" i="2"/>
  <c r="I18" i="2" s="1"/>
  <c r="K18" i="2" s="1"/>
  <c r="M18" i="2" s="1"/>
  <c r="I19" i="2"/>
  <c r="K19" i="2" s="1"/>
  <c r="M19" i="2" s="1"/>
  <c r="O19" i="2" s="1"/>
  <c r="G32" i="2"/>
  <c r="I32" i="2" s="1"/>
  <c r="K32" i="2" s="1"/>
  <c r="M32" i="2" s="1"/>
  <c r="O32" i="2" s="1"/>
  <c r="I33" i="2"/>
  <c r="K33" i="2" s="1"/>
  <c r="M33" i="2" s="1"/>
  <c r="O33" i="2" s="1"/>
  <c r="G48" i="2"/>
  <c r="I48" i="2" s="1"/>
  <c r="K48" i="2" s="1"/>
  <c r="M48" i="2" s="1"/>
  <c r="O48" i="2" s="1"/>
  <c r="I49" i="2"/>
  <c r="K49" i="2" s="1"/>
  <c r="M49" i="2" s="1"/>
  <c r="O49" i="2" s="1"/>
  <c r="G59" i="2"/>
  <c r="I59" i="2" s="1"/>
  <c r="K59" i="2" s="1"/>
  <c r="M59" i="2" s="1"/>
  <c r="O59" i="2" s="1"/>
  <c r="I60" i="2"/>
  <c r="K60" i="2" s="1"/>
  <c r="M60" i="2" s="1"/>
  <c r="O60" i="2" s="1"/>
  <c r="G77" i="2"/>
  <c r="I77" i="2" s="1"/>
  <c r="K77" i="2" s="1"/>
  <c r="M77" i="2" s="1"/>
  <c r="O77" i="2" s="1"/>
  <c r="I78" i="2"/>
  <c r="K78" i="2" s="1"/>
  <c r="M78" i="2" s="1"/>
  <c r="O78" i="2" s="1"/>
  <c r="G102" i="2"/>
  <c r="I102" i="2" s="1"/>
  <c r="K102" i="2" s="1"/>
  <c r="M102" i="2" s="1"/>
  <c r="O102" i="2" s="1"/>
  <c r="I103" i="2"/>
  <c r="K103" i="2" s="1"/>
  <c r="M103" i="2" s="1"/>
  <c r="O103" i="2" s="1"/>
  <c r="G144" i="2"/>
  <c r="I144" i="2" s="1"/>
  <c r="K144" i="2" s="1"/>
  <c r="M144" i="2" s="1"/>
  <c r="O144" i="2" s="1"/>
  <c r="I145" i="2"/>
  <c r="K145" i="2" s="1"/>
  <c r="M145" i="2" s="1"/>
  <c r="O145" i="2" s="1"/>
  <c r="G215" i="2"/>
  <c r="I215" i="2" s="1"/>
  <c r="K215" i="2" s="1"/>
  <c r="M215" i="2" s="1"/>
  <c r="O215" i="2" s="1"/>
  <c r="I222" i="2"/>
  <c r="K222" i="2" s="1"/>
  <c r="M222" i="2" s="1"/>
  <c r="O222" i="2" s="1"/>
  <c r="G35" i="2"/>
  <c r="I35" i="2" s="1"/>
  <c r="K35" i="2" s="1"/>
  <c r="M35" i="2" s="1"/>
  <c r="O35" i="2" s="1"/>
  <c r="G27" i="2"/>
  <c r="I27" i="2" s="1"/>
  <c r="K27" i="2" s="1"/>
  <c r="M27" i="2" s="1"/>
  <c r="O27" i="2" s="1"/>
  <c r="G116" i="2"/>
  <c r="I116" i="2" s="1"/>
  <c r="K116" i="2" s="1"/>
  <c r="M116" i="2" s="1"/>
  <c r="O116" i="2" s="1"/>
  <c r="G105" i="2"/>
  <c r="I105" i="2" s="1"/>
  <c r="K105" i="2" s="1"/>
  <c r="M105" i="2" s="1"/>
  <c r="O105" i="2" s="1"/>
  <c r="O18" i="2" l="1"/>
  <c r="G136" i="2"/>
  <c r="I136" i="2" s="1"/>
  <c r="K136" i="2" s="1"/>
  <c r="M136" i="2" s="1"/>
  <c r="O136" i="2" s="1"/>
  <c r="G11" i="2"/>
  <c r="I11" i="2" s="1"/>
  <c r="K11" i="2" s="1"/>
  <c r="M11" i="2" s="1"/>
  <c r="O11" i="2" s="1"/>
  <c r="I888" i="1"/>
  <c r="K888" i="1" s="1"/>
  <c r="M888" i="1" s="1"/>
  <c r="O888" i="1" s="1"/>
  <c r="Q888" i="1" s="1"/>
  <c r="I886" i="1"/>
  <c r="K886" i="1" s="1"/>
  <c r="M886" i="1" s="1"/>
  <c r="O886" i="1" s="1"/>
  <c r="Q886" i="1" s="1"/>
  <c r="I882" i="1"/>
  <c r="K882" i="1" s="1"/>
  <c r="M882" i="1" s="1"/>
  <c r="O882" i="1" s="1"/>
  <c r="Q882" i="1" s="1"/>
  <c r="I880" i="1"/>
  <c r="K880" i="1" s="1"/>
  <c r="M880" i="1" s="1"/>
  <c r="O880" i="1" s="1"/>
  <c r="Q880" i="1" s="1"/>
  <c r="G80" i="2" l="1"/>
  <c r="I80" i="2" s="1"/>
  <c r="K80" i="2" s="1"/>
  <c r="M80" i="2" s="1"/>
  <c r="I879" i="1"/>
  <c r="I885" i="1"/>
  <c r="I875" i="1"/>
  <c r="K875" i="1" s="1"/>
  <c r="M875" i="1" s="1"/>
  <c r="O875" i="1" s="1"/>
  <c r="Q875" i="1" s="1"/>
  <c r="I873" i="1"/>
  <c r="K873" i="1" s="1"/>
  <c r="M873" i="1" s="1"/>
  <c r="O873" i="1" s="1"/>
  <c r="Q873" i="1" s="1"/>
  <c r="I869" i="1"/>
  <c r="K869" i="1" s="1"/>
  <c r="M869" i="1" s="1"/>
  <c r="O869" i="1" s="1"/>
  <c r="Q869" i="1" s="1"/>
  <c r="I867" i="1"/>
  <c r="K867" i="1" s="1"/>
  <c r="M867" i="1" s="1"/>
  <c r="O867" i="1" s="1"/>
  <c r="Q867" i="1" s="1"/>
  <c r="O80" i="2" l="1"/>
  <c r="G10" i="2"/>
  <c r="G637" i="2" s="1"/>
  <c r="I637" i="2" s="1"/>
  <c r="K637" i="2" s="1"/>
  <c r="M637" i="2" s="1"/>
  <c r="O637" i="2" s="1"/>
  <c r="I884" i="1"/>
  <c r="K884" i="1" s="1"/>
  <c r="M884" i="1" s="1"/>
  <c r="O884" i="1" s="1"/>
  <c r="Q884" i="1" s="1"/>
  <c r="K885" i="1"/>
  <c r="M885" i="1" s="1"/>
  <c r="O885" i="1" s="1"/>
  <c r="Q885" i="1" s="1"/>
  <c r="I878" i="1"/>
  <c r="K878" i="1" s="1"/>
  <c r="M878" i="1" s="1"/>
  <c r="O878" i="1" s="1"/>
  <c r="Q878" i="1" s="1"/>
  <c r="K879" i="1"/>
  <c r="M879" i="1" s="1"/>
  <c r="O879" i="1" s="1"/>
  <c r="Q879" i="1" s="1"/>
  <c r="I872" i="1"/>
  <c r="I866" i="1"/>
  <c r="I863" i="1"/>
  <c r="I849" i="1"/>
  <c r="I836" i="1"/>
  <c r="K836" i="1" s="1"/>
  <c r="M836" i="1" s="1"/>
  <c r="O836" i="1" s="1"/>
  <c r="Q836" i="1" s="1"/>
  <c r="I834" i="1"/>
  <c r="K834" i="1" s="1"/>
  <c r="M834" i="1" s="1"/>
  <c r="O834" i="1" s="1"/>
  <c r="Q834" i="1" s="1"/>
  <c r="I830" i="1"/>
  <c r="I827" i="1"/>
  <c r="I823" i="1"/>
  <c r="K823" i="1" s="1"/>
  <c r="M823" i="1" s="1"/>
  <c r="O823" i="1" s="1"/>
  <c r="Q823" i="1" s="1"/>
  <c r="I821" i="1"/>
  <c r="K821" i="1" s="1"/>
  <c r="M821" i="1" s="1"/>
  <c r="O821" i="1" s="1"/>
  <c r="Q821" i="1" s="1"/>
  <c r="I10" i="2" l="1"/>
  <c r="K10" i="2" s="1"/>
  <c r="M10" i="2" s="1"/>
  <c r="O10" i="2" s="1"/>
  <c r="I877" i="1"/>
  <c r="K877" i="1" s="1"/>
  <c r="M877" i="1" s="1"/>
  <c r="O877" i="1" s="1"/>
  <c r="Q877" i="1" s="1"/>
  <c r="I826" i="1"/>
  <c r="K826" i="1" s="1"/>
  <c r="M826" i="1" s="1"/>
  <c r="O826" i="1" s="1"/>
  <c r="Q826" i="1" s="1"/>
  <c r="K827" i="1"/>
  <c r="M827" i="1" s="1"/>
  <c r="O827" i="1" s="1"/>
  <c r="Q827" i="1" s="1"/>
  <c r="I848" i="1"/>
  <c r="K849" i="1"/>
  <c r="M849" i="1" s="1"/>
  <c r="O849" i="1" s="1"/>
  <c r="Q849" i="1" s="1"/>
  <c r="I865" i="1"/>
  <c r="K865" i="1" s="1"/>
  <c r="M865" i="1" s="1"/>
  <c r="O865" i="1" s="1"/>
  <c r="Q865" i="1" s="1"/>
  <c r="K866" i="1"/>
  <c r="M866" i="1" s="1"/>
  <c r="O866" i="1" s="1"/>
  <c r="Q866" i="1" s="1"/>
  <c r="I829" i="1"/>
  <c r="K829" i="1" s="1"/>
  <c r="M829" i="1" s="1"/>
  <c r="O829" i="1" s="1"/>
  <c r="Q829" i="1" s="1"/>
  <c r="K830" i="1"/>
  <c r="M830" i="1" s="1"/>
  <c r="O830" i="1" s="1"/>
  <c r="Q830" i="1" s="1"/>
  <c r="I862" i="1"/>
  <c r="K863" i="1"/>
  <c r="M863" i="1" s="1"/>
  <c r="O863" i="1" s="1"/>
  <c r="Q863" i="1" s="1"/>
  <c r="I871" i="1"/>
  <c r="K871" i="1" s="1"/>
  <c r="M871" i="1" s="1"/>
  <c r="O871" i="1" s="1"/>
  <c r="Q871" i="1" s="1"/>
  <c r="K872" i="1"/>
  <c r="M872" i="1" s="1"/>
  <c r="O872" i="1" s="1"/>
  <c r="Q872" i="1" s="1"/>
  <c r="I833" i="1"/>
  <c r="I820" i="1"/>
  <c r="K820" i="1" s="1"/>
  <c r="M820" i="1" s="1"/>
  <c r="O820" i="1" s="1"/>
  <c r="Q820" i="1" s="1"/>
  <c r="I818" i="1"/>
  <c r="I810" i="1"/>
  <c r="I807" i="1"/>
  <c r="I799" i="1"/>
  <c r="I796" i="1"/>
  <c r="I795" i="1" l="1"/>
  <c r="K795" i="1" s="1"/>
  <c r="M795" i="1" s="1"/>
  <c r="O795" i="1" s="1"/>
  <c r="Q795" i="1" s="1"/>
  <c r="K796" i="1"/>
  <c r="M796" i="1" s="1"/>
  <c r="O796" i="1" s="1"/>
  <c r="Q796" i="1" s="1"/>
  <c r="I806" i="1"/>
  <c r="K806" i="1" s="1"/>
  <c r="M806" i="1" s="1"/>
  <c r="O806" i="1" s="1"/>
  <c r="Q806" i="1" s="1"/>
  <c r="K807" i="1"/>
  <c r="M807" i="1" s="1"/>
  <c r="O807" i="1" s="1"/>
  <c r="Q807" i="1" s="1"/>
  <c r="I817" i="1"/>
  <c r="K817" i="1" s="1"/>
  <c r="M817" i="1" s="1"/>
  <c r="O817" i="1" s="1"/>
  <c r="Q817" i="1" s="1"/>
  <c r="K818" i="1"/>
  <c r="M818" i="1" s="1"/>
  <c r="O818" i="1" s="1"/>
  <c r="Q818" i="1" s="1"/>
  <c r="I832" i="1"/>
  <c r="K832" i="1" s="1"/>
  <c r="M832" i="1" s="1"/>
  <c r="O832" i="1" s="1"/>
  <c r="Q832" i="1" s="1"/>
  <c r="K833" i="1"/>
  <c r="M833" i="1" s="1"/>
  <c r="O833" i="1" s="1"/>
  <c r="Q833" i="1" s="1"/>
  <c r="I798" i="1"/>
  <c r="K798" i="1" s="1"/>
  <c r="M798" i="1" s="1"/>
  <c r="O798" i="1" s="1"/>
  <c r="Q798" i="1" s="1"/>
  <c r="K799" i="1"/>
  <c r="M799" i="1" s="1"/>
  <c r="O799" i="1" s="1"/>
  <c r="Q799" i="1" s="1"/>
  <c r="I809" i="1"/>
  <c r="K809" i="1" s="1"/>
  <c r="M809" i="1" s="1"/>
  <c r="O809" i="1" s="1"/>
  <c r="Q809" i="1" s="1"/>
  <c r="K810" i="1"/>
  <c r="M810" i="1" s="1"/>
  <c r="O810" i="1" s="1"/>
  <c r="Q810" i="1" s="1"/>
  <c r="I861" i="1"/>
  <c r="K862" i="1"/>
  <c r="M862" i="1" s="1"/>
  <c r="O862" i="1" s="1"/>
  <c r="Q862" i="1" s="1"/>
  <c r="I844" i="1"/>
  <c r="K848" i="1"/>
  <c r="M848" i="1" s="1"/>
  <c r="O848" i="1" s="1"/>
  <c r="Q848" i="1" s="1"/>
  <c r="I813" i="1"/>
  <c r="I788" i="1"/>
  <c r="I791" i="1" l="1"/>
  <c r="K791" i="1" s="1"/>
  <c r="M791" i="1" s="1"/>
  <c r="O791" i="1" s="1"/>
  <c r="Q791" i="1" s="1"/>
  <c r="I805" i="1"/>
  <c r="I804" i="1" s="1"/>
  <c r="K804" i="1" s="1"/>
  <c r="M804" i="1" s="1"/>
  <c r="O804" i="1" s="1"/>
  <c r="Q804" i="1" s="1"/>
  <c r="I812" i="1"/>
  <c r="K812" i="1" s="1"/>
  <c r="M812" i="1" s="1"/>
  <c r="O812" i="1" s="1"/>
  <c r="Q812" i="1" s="1"/>
  <c r="K813" i="1"/>
  <c r="M813" i="1" s="1"/>
  <c r="O813" i="1" s="1"/>
  <c r="Q813" i="1" s="1"/>
  <c r="I843" i="1"/>
  <c r="K844" i="1"/>
  <c r="M844" i="1" s="1"/>
  <c r="O844" i="1" s="1"/>
  <c r="Q844" i="1" s="1"/>
  <c r="K861" i="1"/>
  <c r="M861" i="1" s="1"/>
  <c r="O861" i="1" s="1"/>
  <c r="Q861" i="1" s="1"/>
  <c r="I860" i="1"/>
  <c r="I787" i="1"/>
  <c r="K788" i="1"/>
  <c r="M788" i="1" s="1"/>
  <c r="O788" i="1" s="1"/>
  <c r="Q788" i="1" s="1"/>
  <c r="I782" i="1"/>
  <c r="I776" i="1"/>
  <c r="I773" i="1"/>
  <c r="I767" i="1"/>
  <c r="I764" i="1"/>
  <c r="I761" i="1"/>
  <c r="K805" i="1" l="1"/>
  <c r="M805" i="1" s="1"/>
  <c r="O805" i="1" s="1"/>
  <c r="Q805" i="1" s="1"/>
  <c r="I790" i="1"/>
  <c r="K790" i="1" s="1"/>
  <c r="M790" i="1" s="1"/>
  <c r="O790" i="1" s="1"/>
  <c r="Q790" i="1" s="1"/>
  <c r="I760" i="1"/>
  <c r="K760" i="1" s="1"/>
  <c r="M760" i="1" s="1"/>
  <c r="O760" i="1" s="1"/>
  <c r="Q760" i="1" s="1"/>
  <c r="K761" i="1"/>
  <c r="M761" i="1" s="1"/>
  <c r="O761" i="1" s="1"/>
  <c r="Q761" i="1" s="1"/>
  <c r="I766" i="1"/>
  <c r="K766" i="1" s="1"/>
  <c r="M766" i="1" s="1"/>
  <c r="O766" i="1" s="1"/>
  <c r="Q766" i="1" s="1"/>
  <c r="K767" i="1"/>
  <c r="M767" i="1" s="1"/>
  <c r="O767" i="1" s="1"/>
  <c r="Q767" i="1" s="1"/>
  <c r="I775" i="1"/>
  <c r="K775" i="1" s="1"/>
  <c r="M775" i="1" s="1"/>
  <c r="O775" i="1" s="1"/>
  <c r="Q775" i="1" s="1"/>
  <c r="K776" i="1"/>
  <c r="M776" i="1" s="1"/>
  <c r="O776" i="1" s="1"/>
  <c r="Q776" i="1" s="1"/>
  <c r="I786" i="1"/>
  <c r="K787" i="1"/>
  <c r="M787" i="1" s="1"/>
  <c r="O787" i="1" s="1"/>
  <c r="Q787" i="1" s="1"/>
  <c r="I842" i="1"/>
  <c r="K842" i="1" s="1"/>
  <c r="M842" i="1" s="1"/>
  <c r="O842" i="1" s="1"/>
  <c r="Q842" i="1" s="1"/>
  <c r="K843" i="1"/>
  <c r="M843" i="1" s="1"/>
  <c r="O843" i="1" s="1"/>
  <c r="Q843" i="1" s="1"/>
  <c r="I763" i="1"/>
  <c r="K763" i="1" s="1"/>
  <c r="M763" i="1" s="1"/>
  <c r="O763" i="1" s="1"/>
  <c r="Q763" i="1" s="1"/>
  <c r="K764" i="1"/>
  <c r="M764" i="1" s="1"/>
  <c r="O764" i="1" s="1"/>
  <c r="Q764" i="1" s="1"/>
  <c r="I772" i="1"/>
  <c r="K772" i="1" s="1"/>
  <c r="M772" i="1" s="1"/>
  <c r="O772" i="1" s="1"/>
  <c r="Q772" i="1" s="1"/>
  <c r="K773" i="1"/>
  <c r="M773" i="1" s="1"/>
  <c r="O773" i="1" s="1"/>
  <c r="Q773" i="1" s="1"/>
  <c r="I781" i="1"/>
  <c r="K782" i="1"/>
  <c r="M782" i="1" s="1"/>
  <c r="O782" i="1" s="1"/>
  <c r="Q782" i="1" s="1"/>
  <c r="I859" i="1"/>
  <c r="K860" i="1"/>
  <c r="M860" i="1" s="1"/>
  <c r="O860" i="1" s="1"/>
  <c r="Q860" i="1" s="1"/>
  <c r="I756" i="1"/>
  <c r="I753" i="1"/>
  <c r="I750" i="1"/>
  <c r="K750" i="1" s="1"/>
  <c r="M750" i="1" s="1"/>
  <c r="O750" i="1" s="1"/>
  <c r="Q750" i="1" s="1"/>
  <c r="I748" i="1"/>
  <c r="K748" i="1" s="1"/>
  <c r="M748" i="1" s="1"/>
  <c r="O748" i="1" s="1"/>
  <c r="Q748" i="1" s="1"/>
  <c r="I743" i="1"/>
  <c r="I737" i="1"/>
  <c r="I728" i="1"/>
  <c r="I724" i="1"/>
  <c r="I721" i="1"/>
  <c r="I718" i="1"/>
  <c r="I715" i="1"/>
  <c r="I710" i="1"/>
  <c r="I771" i="1" l="1"/>
  <c r="K771" i="1" s="1"/>
  <c r="M771" i="1" s="1"/>
  <c r="O771" i="1" s="1"/>
  <c r="Q771" i="1" s="1"/>
  <c r="I759" i="1"/>
  <c r="I758" i="1" s="1"/>
  <c r="K758" i="1" s="1"/>
  <c r="M758" i="1" s="1"/>
  <c r="O758" i="1" s="1"/>
  <c r="Q758" i="1" s="1"/>
  <c r="I714" i="1"/>
  <c r="K714" i="1" s="1"/>
  <c r="M714" i="1" s="1"/>
  <c r="O714" i="1" s="1"/>
  <c r="Q714" i="1" s="1"/>
  <c r="K715" i="1"/>
  <c r="M715" i="1" s="1"/>
  <c r="O715" i="1" s="1"/>
  <c r="Q715" i="1" s="1"/>
  <c r="I720" i="1"/>
  <c r="K720" i="1" s="1"/>
  <c r="M720" i="1" s="1"/>
  <c r="O720" i="1" s="1"/>
  <c r="Q720" i="1" s="1"/>
  <c r="K721" i="1"/>
  <c r="M721" i="1" s="1"/>
  <c r="O721" i="1" s="1"/>
  <c r="Q721" i="1" s="1"/>
  <c r="I727" i="1"/>
  <c r="K728" i="1"/>
  <c r="M728" i="1" s="1"/>
  <c r="O728" i="1" s="1"/>
  <c r="Q728" i="1" s="1"/>
  <c r="I742" i="1"/>
  <c r="K743" i="1"/>
  <c r="M743" i="1" s="1"/>
  <c r="O743" i="1" s="1"/>
  <c r="Q743" i="1" s="1"/>
  <c r="I755" i="1"/>
  <c r="K755" i="1" s="1"/>
  <c r="M755" i="1" s="1"/>
  <c r="O755" i="1" s="1"/>
  <c r="Q755" i="1" s="1"/>
  <c r="K756" i="1"/>
  <c r="M756" i="1" s="1"/>
  <c r="O756" i="1" s="1"/>
  <c r="Q756" i="1" s="1"/>
  <c r="I770" i="1"/>
  <c r="I858" i="1"/>
  <c r="K859" i="1"/>
  <c r="M859" i="1" s="1"/>
  <c r="O859" i="1" s="1"/>
  <c r="Q859" i="1" s="1"/>
  <c r="I780" i="1"/>
  <c r="K781" i="1"/>
  <c r="M781" i="1" s="1"/>
  <c r="O781" i="1" s="1"/>
  <c r="Q781" i="1" s="1"/>
  <c r="I785" i="1"/>
  <c r="K786" i="1"/>
  <c r="M786" i="1" s="1"/>
  <c r="O786" i="1" s="1"/>
  <c r="Q786" i="1" s="1"/>
  <c r="I709" i="1"/>
  <c r="K709" i="1" s="1"/>
  <c r="M709" i="1" s="1"/>
  <c r="O709" i="1" s="1"/>
  <c r="Q709" i="1" s="1"/>
  <c r="K710" i="1"/>
  <c r="M710" i="1" s="1"/>
  <c r="O710" i="1" s="1"/>
  <c r="Q710" i="1" s="1"/>
  <c r="I717" i="1"/>
  <c r="K717" i="1" s="1"/>
  <c r="M717" i="1" s="1"/>
  <c r="O717" i="1" s="1"/>
  <c r="Q717" i="1" s="1"/>
  <c r="K718" i="1"/>
  <c r="M718" i="1" s="1"/>
  <c r="O718" i="1" s="1"/>
  <c r="Q718" i="1" s="1"/>
  <c r="I723" i="1"/>
  <c r="K723" i="1" s="1"/>
  <c r="M723" i="1" s="1"/>
  <c r="O723" i="1" s="1"/>
  <c r="Q723" i="1" s="1"/>
  <c r="K724" i="1"/>
  <c r="M724" i="1" s="1"/>
  <c r="O724" i="1" s="1"/>
  <c r="Q724" i="1" s="1"/>
  <c r="I736" i="1"/>
  <c r="K737" i="1"/>
  <c r="M737" i="1" s="1"/>
  <c r="O737" i="1" s="1"/>
  <c r="Q737" i="1" s="1"/>
  <c r="I752" i="1"/>
  <c r="K752" i="1" s="1"/>
  <c r="M752" i="1" s="1"/>
  <c r="O752" i="1" s="1"/>
  <c r="Q752" i="1" s="1"/>
  <c r="K753" i="1"/>
  <c r="M753" i="1" s="1"/>
  <c r="O753" i="1" s="1"/>
  <c r="Q753" i="1" s="1"/>
  <c r="I747" i="1"/>
  <c r="I706" i="1"/>
  <c r="I697" i="1"/>
  <c r="I692" i="1"/>
  <c r="I687" i="1"/>
  <c r="K687" i="1" s="1"/>
  <c r="M687" i="1" s="1"/>
  <c r="O687" i="1" s="1"/>
  <c r="Q687" i="1" s="1"/>
  <c r="I685" i="1"/>
  <c r="K685" i="1" s="1"/>
  <c r="M685" i="1" s="1"/>
  <c r="O685" i="1" s="1"/>
  <c r="Q685" i="1" s="1"/>
  <c r="I683" i="1"/>
  <c r="K683" i="1" s="1"/>
  <c r="M683" i="1" s="1"/>
  <c r="O683" i="1" s="1"/>
  <c r="Q683" i="1" s="1"/>
  <c r="I675" i="1"/>
  <c r="I670" i="1"/>
  <c r="I650" i="1"/>
  <c r="I647" i="1"/>
  <c r="K647" i="1" s="1"/>
  <c r="M647" i="1" s="1"/>
  <c r="O647" i="1" s="1"/>
  <c r="Q647" i="1" s="1"/>
  <c r="I645" i="1"/>
  <c r="K645" i="1" s="1"/>
  <c r="M645" i="1" s="1"/>
  <c r="O645" i="1" s="1"/>
  <c r="Q645" i="1" s="1"/>
  <c r="I643" i="1"/>
  <c r="K643" i="1" s="1"/>
  <c r="M643" i="1" s="1"/>
  <c r="O643" i="1" s="1"/>
  <c r="Q643" i="1" s="1"/>
  <c r="K759" i="1" l="1"/>
  <c r="M759" i="1" s="1"/>
  <c r="O759" i="1" s="1"/>
  <c r="Q759" i="1" s="1"/>
  <c r="I669" i="1"/>
  <c r="K670" i="1"/>
  <c r="M670" i="1" s="1"/>
  <c r="O670" i="1" s="1"/>
  <c r="Q670" i="1" s="1"/>
  <c r="I696" i="1"/>
  <c r="K697" i="1"/>
  <c r="M697" i="1" s="1"/>
  <c r="O697" i="1" s="1"/>
  <c r="Q697" i="1" s="1"/>
  <c r="I746" i="1"/>
  <c r="K747" i="1"/>
  <c r="M747" i="1" s="1"/>
  <c r="O747" i="1" s="1"/>
  <c r="Q747" i="1" s="1"/>
  <c r="I735" i="1"/>
  <c r="K735" i="1" s="1"/>
  <c r="M735" i="1" s="1"/>
  <c r="O735" i="1" s="1"/>
  <c r="Q735" i="1" s="1"/>
  <c r="K736" i="1"/>
  <c r="M736" i="1" s="1"/>
  <c r="O736" i="1" s="1"/>
  <c r="Q736" i="1" s="1"/>
  <c r="K785" i="1"/>
  <c r="M785" i="1" s="1"/>
  <c r="O785" i="1" s="1"/>
  <c r="Q785" i="1" s="1"/>
  <c r="I784" i="1"/>
  <c r="K784" i="1" s="1"/>
  <c r="M784" i="1" s="1"/>
  <c r="O784" i="1" s="1"/>
  <c r="Q784" i="1" s="1"/>
  <c r="I779" i="1"/>
  <c r="K780" i="1"/>
  <c r="M780" i="1" s="1"/>
  <c r="O780" i="1" s="1"/>
  <c r="Q780" i="1" s="1"/>
  <c r="I857" i="1"/>
  <c r="K857" i="1" s="1"/>
  <c r="M857" i="1" s="1"/>
  <c r="O857" i="1" s="1"/>
  <c r="Q857" i="1" s="1"/>
  <c r="K858" i="1"/>
  <c r="M858" i="1" s="1"/>
  <c r="O858" i="1" s="1"/>
  <c r="Q858" i="1" s="1"/>
  <c r="I769" i="1"/>
  <c r="K769" i="1" s="1"/>
  <c r="M769" i="1" s="1"/>
  <c r="O769" i="1" s="1"/>
  <c r="Q769" i="1" s="1"/>
  <c r="K770" i="1"/>
  <c r="M770" i="1" s="1"/>
  <c r="O770" i="1" s="1"/>
  <c r="Q770" i="1" s="1"/>
  <c r="I741" i="1"/>
  <c r="K742" i="1"/>
  <c r="M742" i="1" s="1"/>
  <c r="O742" i="1" s="1"/>
  <c r="Q742" i="1" s="1"/>
  <c r="I726" i="1"/>
  <c r="K727" i="1"/>
  <c r="M727" i="1" s="1"/>
  <c r="O727" i="1" s="1"/>
  <c r="Q727" i="1" s="1"/>
  <c r="I649" i="1"/>
  <c r="K649" i="1" s="1"/>
  <c r="M649" i="1" s="1"/>
  <c r="O649" i="1" s="1"/>
  <c r="Q649" i="1" s="1"/>
  <c r="K650" i="1"/>
  <c r="M650" i="1" s="1"/>
  <c r="O650" i="1" s="1"/>
  <c r="Q650" i="1" s="1"/>
  <c r="I674" i="1"/>
  <c r="K674" i="1" s="1"/>
  <c r="M674" i="1" s="1"/>
  <c r="O674" i="1" s="1"/>
  <c r="Q674" i="1" s="1"/>
  <c r="K675" i="1"/>
  <c r="M675" i="1" s="1"/>
  <c r="O675" i="1" s="1"/>
  <c r="Q675" i="1" s="1"/>
  <c r="I691" i="1"/>
  <c r="K692" i="1"/>
  <c r="M692" i="1" s="1"/>
  <c r="O692" i="1" s="1"/>
  <c r="Q692" i="1" s="1"/>
  <c r="I705" i="1"/>
  <c r="K706" i="1"/>
  <c r="M706" i="1" s="1"/>
  <c r="O706" i="1" s="1"/>
  <c r="Q706" i="1" s="1"/>
  <c r="I682" i="1"/>
  <c r="I642" i="1"/>
  <c r="I639" i="1"/>
  <c r="I624" i="1"/>
  <c r="I620" i="1"/>
  <c r="I609" i="1"/>
  <c r="I606" i="1"/>
  <c r="I600" i="1"/>
  <c r="K600" i="1" s="1"/>
  <c r="M600" i="1" s="1"/>
  <c r="O600" i="1" s="1"/>
  <c r="Q600" i="1" s="1"/>
  <c r="I598" i="1"/>
  <c r="K598" i="1" s="1"/>
  <c r="M598" i="1" s="1"/>
  <c r="O598" i="1" s="1"/>
  <c r="Q598" i="1" s="1"/>
  <c r="I576" i="1"/>
  <c r="I573" i="1"/>
  <c r="K573" i="1" s="1"/>
  <c r="M573" i="1" s="1"/>
  <c r="O573" i="1" s="1"/>
  <c r="Q573" i="1" s="1"/>
  <c r="I571" i="1"/>
  <c r="K571" i="1" s="1"/>
  <c r="M571" i="1" s="1"/>
  <c r="O571" i="1" s="1"/>
  <c r="Q571" i="1" s="1"/>
  <c r="I568" i="1"/>
  <c r="I560" i="1"/>
  <c r="I557" i="1"/>
  <c r="I545" i="1"/>
  <c r="I538" i="1"/>
  <c r="I535" i="1"/>
  <c r="I530" i="1"/>
  <c r="K530" i="1" s="1"/>
  <c r="M530" i="1" s="1"/>
  <c r="O530" i="1" s="1"/>
  <c r="Q530" i="1" s="1"/>
  <c r="I528" i="1"/>
  <c r="K528" i="1" s="1"/>
  <c r="M528" i="1" s="1"/>
  <c r="O528" i="1" s="1"/>
  <c r="Q528" i="1" s="1"/>
  <c r="I525" i="1"/>
  <c r="I524" i="1" l="1"/>
  <c r="K524" i="1" s="1"/>
  <c r="M524" i="1" s="1"/>
  <c r="O524" i="1" s="1"/>
  <c r="Q524" i="1" s="1"/>
  <c r="K525" i="1"/>
  <c r="M525" i="1" s="1"/>
  <c r="O525" i="1" s="1"/>
  <c r="Q525" i="1" s="1"/>
  <c r="I537" i="1"/>
  <c r="K537" i="1" s="1"/>
  <c r="M537" i="1" s="1"/>
  <c r="O537" i="1" s="1"/>
  <c r="Q537" i="1" s="1"/>
  <c r="K538" i="1"/>
  <c r="M538" i="1" s="1"/>
  <c r="O538" i="1" s="1"/>
  <c r="Q538" i="1" s="1"/>
  <c r="I556" i="1"/>
  <c r="K556" i="1" s="1"/>
  <c r="M556" i="1" s="1"/>
  <c r="O556" i="1" s="1"/>
  <c r="Q556" i="1" s="1"/>
  <c r="K557" i="1"/>
  <c r="M557" i="1" s="1"/>
  <c r="O557" i="1" s="1"/>
  <c r="Q557" i="1" s="1"/>
  <c r="I567" i="1"/>
  <c r="K567" i="1" s="1"/>
  <c r="M567" i="1" s="1"/>
  <c r="O567" i="1" s="1"/>
  <c r="Q567" i="1" s="1"/>
  <c r="K568" i="1"/>
  <c r="M568" i="1" s="1"/>
  <c r="O568" i="1" s="1"/>
  <c r="Q568" i="1" s="1"/>
  <c r="I605" i="1"/>
  <c r="K605" i="1" s="1"/>
  <c r="M605" i="1" s="1"/>
  <c r="O605" i="1" s="1"/>
  <c r="Q605" i="1" s="1"/>
  <c r="K606" i="1"/>
  <c r="M606" i="1" s="1"/>
  <c r="O606" i="1" s="1"/>
  <c r="Q606" i="1" s="1"/>
  <c r="I617" i="1"/>
  <c r="K617" i="1" s="1"/>
  <c r="M617" i="1" s="1"/>
  <c r="O617" i="1" s="1"/>
  <c r="Q617" i="1" s="1"/>
  <c r="K620" i="1"/>
  <c r="M620" i="1" s="1"/>
  <c r="O620" i="1" s="1"/>
  <c r="Q620" i="1" s="1"/>
  <c r="I638" i="1"/>
  <c r="K639" i="1"/>
  <c r="M639" i="1" s="1"/>
  <c r="O639" i="1" s="1"/>
  <c r="Q639" i="1" s="1"/>
  <c r="I673" i="1"/>
  <c r="K682" i="1"/>
  <c r="M682" i="1" s="1"/>
  <c r="O682" i="1" s="1"/>
  <c r="Q682" i="1" s="1"/>
  <c r="I704" i="1"/>
  <c r="K705" i="1"/>
  <c r="M705" i="1" s="1"/>
  <c r="O705" i="1" s="1"/>
  <c r="Q705" i="1" s="1"/>
  <c r="I690" i="1"/>
  <c r="K691" i="1"/>
  <c r="M691" i="1" s="1"/>
  <c r="O691" i="1" s="1"/>
  <c r="Q691" i="1" s="1"/>
  <c r="K726" i="1"/>
  <c r="M726" i="1" s="1"/>
  <c r="O726" i="1" s="1"/>
  <c r="Q726" i="1" s="1"/>
  <c r="I708" i="1"/>
  <c r="K708" i="1" s="1"/>
  <c r="M708" i="1" s="1"/>
  <c r="O708" i="1" s="1"/>
  <c r="Q708" i="1" s="1"/>
  <c r="I740" i="1"/>
  <c r="K741" i="1"/>
  <c r="M741" i="1" s="1"/>
  <c r="O741" i="1" s="1"/>
  <c r="Q741" i="1" s="1"/>
  <c r="I778" i="1"/>
  <c r="K778" i="1" s="1"/>
  <c r="M778" i="1" s="1"/>
  <c r="O778" i="1" s="1"/>
  <c r="Q778" i="1" s="1"/>
  <c r="K779" i="1"/>
  <c r="M779" i="1" s="1"/>
  <c r="O779" i="1" s="1"/>
  <c r="Q779" i="1" s="1"/>
  <c r="I745" i="1"/>
  <c r="K745" i="1" s="1"/>
  <c r="M745" i="1" s="1"/>
  <c r="O745" i="1" s="1"/>
  <c r="Q745" i="1" s="1"/>
  <c r="K746" i="1"/>
  <c r="M746" i="1" s="1"/>
  <c r="O746" i="1" s="1"/>
  <c r="Q746" i="1" s="1"/>
  <c r="I695" i="1"/>
  <c r="K696" i="1"/>
  <c r="M696" i="1" s="1"/>
  <c r="O696" i="1" s="1"/>
  <c r="Q696" i="1" s="1"/>
  <c r="I668" i="1"/>
  <c r="K669" i="1"/>
  <c r="M669" i="1" s="1"/>
  <c r="O669" i="1" s="1"/>
  <c r="Q669" i="1" s="1"/>
  <c r="I534" i="1"/>
  <c r="K534" i="1" s="1"/>
  <c r="M534" i="1" s="1"/>
  <c r="O534" i="1" s="1"/>
  <c r="Q534" i="1" s="1"/>
  <c r="K535" i="1"/>
  <c r="M535" i="1" s="1"/>
  <c r="O535" i="1" s="1"/>
  <c r="Q535" i="1" s="1"/>
  <c r="I544" i="1"/>
  <c r="K545" i="1"/>
  <c r="M545" i="1" s="1"/>
  <c r="O545" i="1" s="1"/>
  <c r="Q545" i="1" s="1"/>
  <c r="I559" i="1"/>
  <c r="K559" i="1" s="1"/>
  <c r="M559" i="1" s="1"/>
  <c r="O559" i="1" s="1"/>
  <c r="Q559" i="1" s="1"/>
  <c r="K560" i="1"/>
  <c r="M560" i="1" s="1"/>
  <c r="O560" i="1" s="1"/>
  <c r="Q560" i="1" s="1"/>
  <c r="I575" i="1"/>
  <c r="K575" i="1" s="1"/>
  <c r="M575" i="1" s="1"/>
  <c r="O575" i="1" s="1"/>
  <c r="Q575" i="1" s="1"/>
  <c r="K576" i="1"/>
  <c r="M576" i="1" s="1"/>
  <c r="O576" i="1" s="1"/>
  <c r="Q576" i="1" s="1"/>
  <c r="I608" i="1"/>
  <c r="K608" i="1" s="1"/>
  <c r="M608" i="1" s="1"/>
  <c r="O608" i="1" s="1"/>
  <c r="Q608" i="1" s="1"/>
  <c r="K609" i="1"/>
  <c r="M609" i="1" s="1"/>
  <c r="O609" i="1" s="1"/>
  <c r="Q609" i="1" s="1"/>
  <c r="I623" i="1"/>
  <c r="K624" i="1"/>
  <c r="M624" i="1" s="1"/>
  <c r="O624" i="1" s="1"/>
  <c r="Q624" i="1" s="1"/>
  <c r="I641" i="1"/>
  <c r="K641" i="1" s="1"/>
  <c r="M641" i="1" s="1"/>
  <c r="O641" i="1" s="1"/>
  <c r="Q641" i="1" s="1"/>
  <c r="K642" i="1"/>
  <c r="M642" i="1" s="1"/>
  <c r="O642" i="1" s="1"/>
  <c r="Q642" i="1" s="1"/>
  <c r="I595" i="1"/>
  <c r="K595" i="1" s="1"/>
  <c r="M595" i="1" s="1"/>
  <c r="O595" i="1" s="1"/>
  <c r="Q595" i="1" s="1"/>
  <c r="I527" i="1"/>
  <c r="K527" i="1" s="1"/>
  <c r="M527" i="1" s="1"/>
  <c r="O527" i="1" s="1"/>
  <c r="Q527" i="1" s="1"/>
  <c r="I570" i="1"/>
  <c r="I518" i="1"/>
  <c r="I513" i="1"/>
  <c r="I555" i="1" l="1"/>
  <c r="I554" i="1" s="1"/>
  <c r="K554" i="1" s="1"/>
  <c r="M554" i="1" s="1"/>
  <c r="O554" i="1" s="1"/>
  <c r="Q554" i="1" s="1"/>
  <c r="I533" i="1"/>
  <c r="K533" i="1" s="1"/>
  <c r="M533" i="1" s="1"/>
  <c r="O533" i="1" s="1"/>
  <c r="Q533" i="1" s="1"/>
  <c r="I523" i="1"/>
  <c r="I522" i="1" s="1"/>
  <c r="K522" i="1" s="1"/>
  <c r="M522" i="1" s="1"/>
  <c r="O522" i="1" s="1"/>
  <c r="Q522" i="1" s="1"/>
  <c r="I512" i="1"/>
  <c r="K512" i="1" s="1"/>
  <c r="M512" i="1" s="1"/>
  <c r="O512" i="1" s="1"/>
  <c r="Q512" i="1" s="1"/>
  <c r="K513" i="1"/>
  <c r="M513" i="1" s="1"/>
  <c r="O513" i="1" s="1"/>
  <c r="Q513" i="1" s="1"/>
  <c r="I622" i="1"/>
  <c r="K623" i="1"/>
  <c r="M623" i="1" s="1"/>
  <c r="O623" i="1" s="1"/>
  <c r="Q623" i="1" s="1"/>
  <c r="I543" i="1"/>
  <c r="K543" i="1" s="1"/>
  <c r="M543" i="1" s="1"/>
  <c r="O543" i="1" s="1"/>
  <c r="Q543" i="1" s="1"/>
  <c r="K544" i="1"/>
  <c r="M544" i="1" s="1"/>
  <c r="O544" i="1" s="1"/>
  <c r="Q544" i="1" s="1"/>
  <c r="I667" i="1"/>
  <c r="K668" i="1"/>
  <c r="M668" i="1" s="1"/>
  <c r="O668" i="1" s="1"/>
  <c r="Q668" i="1" s="1"/>
  <c r="I694" i="1"/>
  <c r="K694" i="1" s="1"/>
  <c r="M694" i="1" s="1"/>
  <c r="O694" i="1" s="1"/>
  <c r="Q694" i="1" s="1"/>
  <c r="K695" i="1"/>
  <c r="M695" i="1" s="1"/>
  <c r="O695" i="1" s="1"/>
  <c r="Q695" i="1" s="1"/>
  <c r="K740" i="1"/>
  <c r="M740" i="1" s="1"/>
  <c r="O740" i="1" s="1"/>
  <c r="Q740" i="1" s="1"/>
  <c r="I739" i="1"/>
  <c r="K739" i="1" s="1"/>
  <c r="M739" i="1" s="1"/>
  <c r="O739" i="1" s="1"/>
  <c r="Q739" i="1" s="1"/>
  <c r="I689" i="1"/>
  <c r="K689" i="1" s="1"/>
  <c r="M689" i="1" s="1"/>
  <c r="O689" i="1" s="1"/>
  <c r="Q689" i="1" s="1"/>
  <c r="K690" i="1"/>
  <c r="M690" i="1" s="1"/>
  <c r="O690" i="1" s="1"/>
  <c r="Q690" i="1" s="1"/>
  <c r="I703" i="1"/>
  <c r="K703" i="1" s="1"/>
  <c r="M703" i="1" s="1"/>
  <c r="O703" i="1" s="1"/>
  <c r="Q703" i="1" s="1"/>
  <c r="K704" i="1"/>
  <c r="M704" i="1" s="1"/>
  <c r="O704" i="1" s="1"/>
  <c r="Q704" i="1" s="1"/>
  <c r="I672" i="1"/>
  <c r="K673" i="1"/>
  <c r="M673" i="1" s="1"/>
  <c r="O673" i="1" s="1"/>
  <c r="Q673" i="1" s="1"/>
  <c r="I637" i="1"/>
  <c r="K638" i="1"/>
  <c r="M638" i="1" s="1"/>
  <c r="O638" i="1" s="1"/>
  <c r="Q638" i="1" s="1"/>
  <c r="I517" i="1"/>
  <c r="K518" i="1"/>
  <c r="M518" i="1" s="1"/>
  <c r="O518" i="1" s="1"/>
  <c r="Q518" i="1" s="1"/>
  <c r="I563" i="1"/>
  <c r="K570" i="1"/>
  <c r="M570" i="1" s="1"/>
  <c r="O570" i="1" s="1"/>
  <c r="Q570" i="1" s="1"/>
  <c r="I591" i="1"/>
  <c r="I510" i="1"/>
  <c r="I504" i="1"/>
  <c r="I532" i="1" l="1"/>
  <c r="K532" i="1" s="1"/>
  <c r="M532" i="1" s="1"/>
  <c r="O532" i="1" s="1"/>
  <c r="Q532" i="1" s="1"/>
  <c r="K555" i="1"/>
  <c r="M555" i="1" s="1"/>
  <c r="O555" i="1" s="1"/>
  <c r="Q555" i="1" s="1"/>
  <c r="K523" i="1"/>
  <c r="M523" i="1" s="1"/>
  <c r="O523" i="1" s="1"/>
  <c r="Q523" i="1" s="1"/>
  <c r="I509" i="1"/>
  <c r="K510" i="1"/>
  <c r="M510" i="1" s="1"/>
  <c r="O510" i="1" s="1"/>
  <c r="Q510" i="1" s="1"/>
  <c r="I503" i="1"/>
  <c r="K503" i="1" s="1"/>
  <c r="M503" i="1" s="1"/>
  <c r="O503" i="1" s="1"/>
  <c r="Q503" i="1" s="1"/>
  <c r="K504" i="1"/>
  <c r="M504" i="1" s="1"/>
  <c r="O504" i="1" s="1"/>
  <c r="Q504" i="1" s="1"/>
  <c r="I590" i="1"/>
  <c r="K590" i="1" s="1"/>
  <c r="M590" i="1" s="1"/>
  <c r="O590" i="1" s="1"/>
  <c r="Q590" i="1" s="1"/>
  <c r="K591" i="1"/>
  <c r="M591" i="1" s="1"/>
  <c r="O591" i="1" s="1"/>
  <c r="Q591" i="1" s="1"/>
  <c r="I562" i="1"/>
  <c r="K563" i="1"/>
  <c r="M563" i="1" s="1"/>
  <c r="O563" i="1" s="1"/>
  <c r="Q563" i="1" s="1"/>
  <c r="I516" i="1"/>
  <c r="K517" i="1"/>
  <c r="M517" i="1" s="1"/>
  <c r="O517" i="1" s="1"/>
  <c r="Q517" i="1" s="1"/>
  <c r="K637" i="1"/>
  <c r="M637" i="1" s="1"/>
  <c r="O637" i="1" s="1"/>
  <c r="Q637" i="1" s="1"/>
  <c r="I636" i="1"/>
  <c r="K672" i="1"/>
  <c r="M672" i="1" s="1"/>
  <c r="O672" i="1" s="1"/>
  <c r="Q672" i="1" s="1"/>
  <c r="I666" i="1"/>
  <c r="K666" i="1" s="1"/>
  <c r="M666" i="1" s="1"/>
  <c r="O666" i="1" s="1"/>
  <c r="Q666" i="1" s="1"/>
  <c r="K667" i="1"/>
  <c r="M667" i="1" s="1"/>
  <c r="O667" i="1" s="1"/>
  <c r="Q667" i="1" s="1"/>
  <c r="K622" i="1"/>
  <c r="M622" i="1" s="1"/>
  <c r="O622" i="1" s="1"/>
  <c r="Q622" i="1" s="1"/>
  <c r="I613" i="1"/>
  <c r="I498" i="1"/>
  <c r="I492" i="1"/>
  <c r="I479" i="1"/>
  <c r="I474" i="1"/>
  <c r="I469" i="1"/>
  <c r="K469" i="1" s="1"/>
  <c r="M469" i="1" s="1"/>
  <c r="O469" i="1" s="1"/>
  <c r="Q469" i="1" s="1"/>
  <c r="I467" i="1"/>
  <c r="K467" i="1" s="1"/>
  <c r="M467" i="1" s="1"/>
  <c r="O467" i="1" s="1"/>
  <c r="Q467" i="1" s="1"/>
  <c r="I465" i="1"/>
  <c r="K465" i="1" s="1"/>
  <c r="M465" i="1" s="1"/>
  <c r="O465" i="1" s="1"/>
  <c r="Q465" i="1" s="1"/>
  <c r="I460" i="1"/>
  <c r="I521" i="1" l="1"/>
  <c r="K521" i="1" s="1"/>
  <c r="M521" i="1" s="1"/>
  <c r="O521" i="1" s="1"/>
  <c r="Q521" i="1" s="1"/>
  <c r="I502" i="1"/>
  <c r="I501" i="1" s="1"/>
  <c r="I459" i="1"/>
  <c r="K460" i="1"/>
  <c r="M460" i="1" s="1"/>
  <c r="O460" i="1" s="1"/>
  <c r="Q460" i="1" s="1"/>
  <c r="I478" i="1"/>
  <c r="K479" i="1"/>
  <c r="M479" i="1" s="1"/>
  <c r="O479" i="1" s="1"/>
  <c r="Q479" i="1" s="1"/>
  <c r="I497" i="1"/>
  <c r="K498" i="1"/>
  <c r="M498" i="1" s="1"/>
  <c r="O498" i="1" s="1"/>
  <c r="Q498" i="1" s="1"/>
  <c r="I515" i="1"/>
  <c r="K515" i="1" s="1"/>
  <c r="M515" i="1" s="1"/>
  <c r="O515" i="1" s="1"/>
  <c r="Q515" i="1" s="1"/>
  <c r="K516" i="1"/>
  <c r="M516" i="1" s="1"/>
  <c r="O516" i="1" s="1"/>
  <c r="Q516" i="1" s="1"/>
  <c r="K562" i="1"/>
  <c r="M562" i="1" s="1"/>
  <c r="O562" i="1" s="1"/>
  <c r="Q562" i="1" s="1"/>
  <c r="I553" i="1"/>
  <c r="I508" i="1"/>
  <c r="K509" i="1"/>
  <c r="M509" i="1" s="1"/>
  <c r="O509" i="1" s="1"/>
  <c r="Q509" i="1" s="1"/>
  <c r="I665" i="1"/>
  <c r="I473" i="1"/>
  <c r="K474" i="1"/>
  <c r="M474" i="1" s="1"/>
  <c r="O474" i="1" s="1"/>
  <c r="Q474" i="1" s="1"/>
  <c r="I491" i="1"/>
  <c r="K492" i="1"/>
  <c r="M492" i="1" s="1"/>
  <c r="O492" i="1" s="1"/>
  <c r="Q492" i="1" s="1"/>
  <c r="I612" i="1"/>
  <c r="K613" i="1"/>
  <c r="M613" i="1" s="1"/>
  <c r="O613" i="1" s="1"/>
  <c r="I635" i="1"/>
  <c r="K636" i="1"/>
  <c r="M636" i="1" s="1"/>
  <c r="O636" i="1" s="1"/>
  <c r="Q636" i="1" s="1"/>
  <c r="I464" i="1"/>
  <c r="I444" i="1"/>
  <c r="I441" i="1"/>
  <c r="I429" i="1"/>
  <c r="I426" i="1"/>
  <c r="I422" i="1"/>
  <c r="I419" i="1"/>
  <c r="I414" i="1"/>
  <c r="I411" i="1"/>
  <c r="I408" i="1"/>
  <c r="K408" i="1" s="1"/>
  <c r="M408" i="1" s="1"/>
  <c r="O408" i="1" s="1"/>
  <c r="Q408" i="1" s="1"/>
  <c r="I407" i="1"/>
  <c r="I405" i="1"/>
  <c r="I401" i="1"/>
  <c r="K401" i="1" s="1"/>
  <c r="M401" i="1" s="1"/>
  <c r="O401" i="1" s="1"/>
  <c r="Q401" i="1" s="1"/>
  <c r="I399" i="1"/>
  <c r="K399" i="1" s="1"/>
  <c r="M399" i="1" s="1"/>
  <c r="O399" i="1" s="1"/>
  <c r="Q399" i="1" s="1"/>
  <c r="I397" i="1"/>
  <c r="K397" i="1" s="1"/>
  <c r="M397" i="1" s="1"/>
  <c r="O397" i="1" s="1"/>
  <c r="Q397" i="1" s="1"/>
  <c r="P612" i="1" l="1"/>
  <c r="P611" i="1" s="1"/>
  <c r="P520" i="1" s="1"/>
  <c r="K502" i="1"/>
  <c r="M502" i="1" s="1"/>
  <c r="O502" i="1" s="1"/>
  <c r="Q502" i="1" s="1"/>
  <c r="I404" i="1"/>
  <c r="K404" i="1" s="1"/>
  <c r="M404" i="1" s="1"/>
  <c r="O404" i="1" s="1"/>
  <c r="Q404" i="1" s="1"/>
  <c r="K405" i="1"/>
  <c r="M405" i="1" s="1"/>
  <c r="O405" i="1" s="1"/>
  <c r="Q405" i="1" s="1"/>
  <c r="I406" i="1"/>
  <c r="K406" i="1" s="1"/>
  <c r="M406" i="1" s="1"/>
  <c r="O406" i="1" s="1"/>
  <c r="Q406" i="1" s="1"/>
  <c r="K407" i="1"/>
  <c r="M407" i="1" s="1"/>
  <c r="O407" i="1" s="1"/>
  <c r="Q407" i="1" s="1"/>
  <c r="I410" i="1"/>
  <c r="K410" i="1" s="1"/>
  <c r="M410" i="1" s="1"/>
  <c r="O410" i="1" s="1"/>
  <c r="Q410" i="1" s="1"/>
  <c r="K411" i="1"/>
  <c r="M411" i="1" s="1"/>
  <c r="O411" i="1" s="1"/>
  <c r="Q411" i="1" s="1"/>
  <c r="I418" i="1"/>
  <c r="K418" i="1" s="1"/>
  <c r="M418" i="1" s="1"/>
  <c r="O418" i="1" s="1"/>
  <c r="Q418" i="1" s="1"/>
  <c r="K419" i="1"/>
  <c r="M419" i="1" s="1"/>
  <c r="O419" i="1" s="1"/>
  <c r="Q419" i="1" s="1"/>
  <c r="I425" i="1"/>
  <c r="K425" i="1" s="1"/>
  <c r="M425" i="1" s="1"/>
  <c r="O425" i="1" s="1"/>
  <c r="Q425" i="1" s="1"/>
  <c r="K426" i="1"/>
  <c r="M426" i="1" s="1"/>
  <c r="O426" i="1" s="1"/>
  <c r="Q426" i="1" s="1"/>
  <c r="I440" i="1"/>
  <c r="K440" i="1" s="1"/>
  <c r="M440" i="1" s="1"/>
  <c r="O440" i="1" s="1"/>
  <c r="Q440" i="1" s="1"/>
  <c r="K441" i="1"/>
  <c r="M441" i="1" s="1"/>
  <c r="O441" i="1" s="1"/>
  <c r="Q441" i="1" s="1"/>
  <c r="I664" i="1"/>
  <c r="K664" i="1" s="1"/>
  <c r="M664" i="1" s="1"/>
  <c r="O664" i="1" s="1"/>
  <c r="Q664" i="1" s="1"/>
  <c r="K665" i="1"/>
  <c r="M665" i="1" s="1"/>
  <c r="O665" i="1" s="1"/>
  <c r="Q665" i="1" s="1"/>
  <c r="I507" i="1"/>
  <c r="K508" i="1"/>
  <c r="M508" i="1" s="1"/>
  <c r="O508" i="1" s="1"/>
  <c r="Q508" i="1" s="1"/>
  <c r="I496" i="1"/>
  <c r="K497" i="1"/>
  <c r="M497" i="1" s="1"/>
  <c r="O497" i="1" s="1"/>
  <c r="Q497" i="1" s="1"/>
  <c r="I477" i="1"/>
  <c r="K478" i="1"/>
  <c r="M478" i="1" s="1"/>
  <c r="O478" i="1" s="1"/>
  <c r="Q478" i="1" s="1"/>
  <c r="I458" i="1"/>
  <c r="K459" i="1"/>
  <c r="M459" i="1" s="1"/>
  <c r="O459" i="1" s="1"/>
  <c r="Q459" i="1" s="1"/>
  <c r="I413" i="1"/>
  <c r="K413" i="1" s="1"/>
  <c r="M413" i="1" s="1"/>
  <c r="O413" i="1" s="1"/>
  <c r="Q413" i="1" s="1"/>
  <c r="K414" i="1"/>
  <c r="M414" i="1" s="1"/>
  <c r="O414" i="1" s="1"/>
  <c r="Q414" i="1" s="1"/>
  <c r="I421" i="1"/>
  <c r="K421" i="1" s="1"/>
  <c r="M421" i="1" s="1"/>
  <c r="O421" i="1" s="1"/>
  <c r="Q421" i="1" s="1"/>
  <c r="K422" i="1"/>
  <c r="M422" i="1" s="1"/>
  <c r="O422" i="1" s="1"/>
  <c r="Q422" i="1" s="1"/>
  <c r="I428" i="1"/>
  <c r="K428" i="1" s="1"/>
  <c r="M428" i="1" s="1"/>
  <c r="O428" i="1" s="1"/>
  <c r="Q428" i="1" s="1"/>
  <c r="K429" i="1"/>
  <c r="M429" i="1" s="1"/>
  <c r="O429" i="1" s="1"/>
  <c r="Q429" i="1" s="1"/>
  <c r="I443" i="1"/>
  <c r="K443" i="1" s="1"/>
  <c r="M443" i="1" s="1"/>
  <c r="O443" i="1" s="1"/>
  <c r="Q443" i="1" s="1"/>
  <c r="K444" i="1"/>
  <c r="M444" i="1" s="1"/>
  <c r="O444" i="1" s="1"/>
  <c r="Q444" i="1" s="1"/>
  <c r="I463" i="1"/>
  <c r="K464" i="1"/>
  <c r="M464" i="1" s="1"/>
  <c r="O464" i="1" s="1"/>
  <c r="Q464" i="1" s="1"/>
  <c r="I634" i="1"/>
  <c r="K634" i="1" s="1"/>
  <c r="M634" i="1" s="1"/>
  <c r="O634" i="1" s="1"/>
  <c r="Q634" i="1" s="1"/>
  <c r="K635" i="1"/>
  <c r="M635" i="1" s="1"/>
  <c r="O635" i="1" s="1"/>
  <c r="Q635" i="1" s="1"/>
  <c r="I611" i="1"/>
  <c r="K611" i="1" s="1"/>
  <c r="M611" i="1" s="1"/>
  <c r="O611" i="1" s="1"/>
  <c r="Q611" i="1" s="1"/>
  <c r="K612" i="1"/>
  <c r="M612" i="1" s="1"/>
  <c r="O612" i="1" s="1"/>
  <c r="I500" i="1"/>
  <c r="K500" i="1" s="1"/>
  <c r="M500" i="1" s="1"/>
  <c r="O500" i="1" s="1"/>
  <c r="Q500" i="1" s="1"/>
  <c r="K501" i="1"/>
  <c r="M501" i="1" s="1"/>
  <c r="O501" i="1" s="1"/>
  <c r="Q501" i="1" s="1"/>
  <c r="I487" i="1"/>
  <c r="K487" i="1" s="1"/>
  <c r="M487" i="1" s="1"/>
  <c r="O487" i="1" s="1"/>
  <c r="Q487" i="1" s="1"/>
  <c r="K491" i="1"/>
  <c r="M491" i="1" s="1"/>
  <c r="O491" i="1" s="1"/>
  <c r="Q491" i="1" s="1"/>
  <c r="I472" i="1"/>
  <c r="K473" i="1"/>
  <c r="M473" i="1" s="1"/>
  <c r="O473" i="1" s="1"/>
  <c r="Q473" i="1" s="1"/>
  <c r="K553" i="1"/>
  <c r="M553" i="1" s="1"/>
  <c r="O553" i="1" s="1"/>
  <c r="Q553" i="1" s="1"/>
  <c r="I396" i="1"/>
  <c r="K396" i="1" s="1"/>
  <c r="M396" i="1" s="1"/>
  <c r="O396" i="1" s="1"/>
  <c r="Q396" i="1" s="1"/>
  <c r="I393" i="1"/>
  <c r="I388" i="1"/>
  <c r="I385" i="1"/>
  <c r="K385" i="1" s="1"/>
  <c r="M385" i="1" s="1"/>
  <c r="O385" i="1" s="1"/>
  <c r="Q385" i="1" s="1"/>
  <c r="I383" i="1"/>
  <c r="K383" i="1" s="1"/>
  <c r="M383" i="1" s="1"/>
  <c r="O383" i="1" s="1"/>
  <c r="Q383" i="1" s="1"/>
  <c r="Q612" i="1" l="1"/>
  <c r="Q613" i="1"/>
  <c r="I403" i="1"/>
  <c r="K403" i="1" s="1"/>
  <c r="M403" i="1" s="1"/>
  <c r="O403" i="1" s="1"/>
  <c r="Q403" i="1" s="1"/>
  <c r="I439" i="1"/>
  <c r="I438" i="1" s="1"/>
  <c r="I392" i="1"/>
  <c r="K393" i="1"/>
  <c r="M393" i="1" s="1"/>
  <c r="O393" i="1" s="1"/>
  <c r="Q393" i="1" s="1"/>
  <c r="I462" i="1"/>
  <c r="K462" i="1" s="1"/>
  <c r="M462" i="1" s="1"/>
  <c r="O462" i="1" s="1"/>
  <c r="Q462" i="1" s="1"/>
  <c r="K463" i="1"/>
  <c r="M463" i="1" s="1"/>
  <c r="O463" i="1" s="1"/>
  <c r="Q463" i="1" s="1"/>
  <c r="I457" i="1"/>
  <c r="K458" i="1"/>
  <c r="M458" i="1" s="1"/>
  <c r="O458" i="1" s="1"/>
  <c r="Q458" i="1" s="1"/>
  <c r="K477" i="1"/>
  <c r="M477" i="1" s="1"/>
  <c r="O477" i="1" s="1"/>
  <c r="Q477" i="1" s="1"/>
  <c r="I476" i="1"/>
  <c r="I495" i="1"/>
  <c r="K496" i="1"/>
  <c r="M496" i="1" s="1"/>
  <c r="O496" i="1" s="1"/>
  <c r="Q496" i="1" s="1"/>
  <c r="I506" i="1"/>
  <c r="K506" i="1" s="1"/>
  <c r="M506" i="1" s="1"/>
  <c r="O506" i="1" s="1"/>
  <c r="Q506" i="1" s="1"/>
  <c r="K507" i="1"/>
  <c r="M507" i="1" s="1"/>
  <c r="O507" i="1" s="1"/>
  <c r="Q507" i="1" s="1"/>
  <c r="I471" i="1"/>
  <c r="K471" i="1" s="1"/>
  <c r="M471" i="1" s="1"/>
  <c r="O471" i="1" s="1"/>
  <c r="Q471" i="1" s="1"/>
  <c r="K472" i="1"/>
  <c r="M472" i="1" s="1"/>
  <c r="O472" i="1" s="1"/>
  <c r="Q472" i="1" s="1"/>
  <c r="I387" i="1"/>
  <c r="K387" i="1" s="1"/>
  <c r="M387" i="1" s="1"/>
  <c r="O387" i="1" s="1"/>
  <c r="Q387" i="1" s="1"/>
  <c r="K388" i="1"/>
  <c r="M388" i="1" s="1"/>
  <c r="O388" i="1" s="1"/>
  <c r="Q388" i="1" s="1"/>
  <c r="I520" i="1"/>
  <c r="K520" i="1" s="1"/>
  <c r="M520" i="1" s="1"/>
  <c r="O520" i="1" s="1"/>
  <c r="Q520" i="1" s="1"/>
  <c r="I382" i="1"/>
  <c r="I371" i="1"/>
  <c r="I360" i="1"/>
  <c r="I356" i="1"/>
  <c r="I353" i="1"/>
  <c r="I350" i="1"/>
  <c r="K350" i="1" s="1"/>
  <c r="M350" i="1" s="1"/>
  <c r="O350" i="1" s="1"/>
  <c r="Q350" i="1" s="1"/>
  <c r="I348" i="1"/>
  <c r="K348" i="1" s="1"/>
  <c r="M348" i="1" s="1"/>
  <c r="O348" i="1" s="1"/>
  <c r="Q348" i="1" s="1"/>
  <c r="I345" i="1"/>
  <c r="I343" i="1"/>
  <c r="I339" i="1"/>
  <c r="I326" i="1"/>
  <c r="I322" i="1"/>
  <c r="I319" i="1"/>
  <c r="I317" i="1"/>
  <c r="K317" i="1" s="1"/>
  <c r="M317" i="1" s="1"/>
  <c r="O317" i="1" s="1"/>
  <c r="Q317" i="1" s="1"/>
  <c r="K476" i="1" l="1"/>
  <c r="M476" i="1" s="1"/>
  <c r="O476" i="1" s="1"/>
  <c r="Q476" i="1" s="1"/>
  <c r="K439" i="1"/>
  <c r="M439" i="1" s="1"/>
  <c r="O439" i="1" s="1"/>
  <c r="Q439" i="1" s="1"/>
  <c r="I395" i="1"/>
  <c r="I318" i="1"/>
  <c r="K318" i="1" s="1"/>
  <c r="M318" i="1" s="1"/>
  <c r="O318" i="1" s="1"/>
  <c r="Q318" i="1" s="1"/>
  <c r="K319" i="1"/>
  <c r="M319" i="1" s="1"/>
  <c r="O319" i="1" s="1"/>
  <c r="Q319" i="1" s="1"/>
  <c r="I325" i="1"/>
  <c r="K326" i="1"/>
  <c r="M326" i="1" s="1"/>
  <c r="O326" i="1" s="1"/>
  <c r="Q326" i="1" s="1"/>
  <c r="I342" i="1"/>
  <c r="K343" i="1"/>
  <c r="M343" i="1" s="1"/>
  <c r="O343" i="1" s="1"/>
  <c r="Q343" i="1" s="1"/>
  <c r="I352" i="1"/>
  <c r="K352" i="1" s="1"/>
  <c r="M352" i="1" s="1"/>
  <c r="O352" i="1" s="1"/>
  <c r="Q352" i="1" s="1"/>
  <c r="K353" i="1"/>
  <c r="M353" i="1" s="1"/>
  <c r="O353" i="1" s="1"/>
  <c r="Q353" i="1" s="1"/>
  <c r="I359" i="1"/>
  <c r="K360" i="1"/>
  <c r="M360" i="1" s="1"/>
  <c r="O360" i="1" s="1"/>
  <c r="Q360" i="1" s="1"/>
  <c r="I381" i="1"/>
  <c r="K382" i="1"/>
  <c r="M382" i="1" s="1"/>
  <c r="O382" i="1" s="1"/>
  <c r="Q382" i="1" s="1"/>
  <c r="I437" i="1"/>
  <c r="K437" i="1" s="1"/>
  <c r="M437" i="1" s="1"/>
  <c r="O437" i="1" s="1"/>
  <c r="Q437" i="1" s="1"/>
  <c r="K438" i="1"/>
  <c r="M438" i="1" s="1"/>
  <c r="O438" i="1" s="1"/>
  <c r="Q438" i="1" s="1"/>
  <c r="I494" i="1"/>
  <c r="K494" i="1" s="1"/>
  <c r="M494" i="1" s="1"/>
  <c r="O494" i="1" s="1"/>
  <c r="Q494" i="1" s="1"/>
  <c r="K495" i="1"/>
  <c r="M495" i="1" s="1"/>
  <c r="O495" i="1" s="1"/>
  <c r="Q495" i="1" s="1"/>
  <c r="K457" i="1"/>
  <c r="M457" i="1" s="1"/>
  <c r="O457" i="1" s="1"/>
  <c r="Q457" i="1" s="1"/>
  <c r="I456" i="1"/>
  <c r="K456" i="1" s="1"/>
  <c r="M456" i="1" s="1"/>
  <c r="O456" i="1" s="1"/>
  <c r="Q456" i="1" s="1"/>
  <c r="I391" i="1"/>
  <c r="K391" i="1" s="1"/>
  <c r="M391" i="1" s="1"/>
  <c r="O391" i="1" s="1"/>
  <c r="Q391" i="1" s="1"/>
  <c r="K392" i="1"/>
  <c r="M392" i="1" s="1"/>
  <c r="O392" i="1" s="1"/>
  <c r="Q392" i="1" s="1"/>
  <c r="I321" i="1"/>
  <c r="K321" i="1" s="1"/>
  <c r="M321" i="1" s="1"/>
  <c r="O321" i="1" s="1"/>
  <c r="Q321" i="1" s="1"/>
  <c r="K322" i="1"/>
  <c r="M322" i="1" s="1"/>
  <c r="O322" i="1" s="1"/>
  <c r="Q322" i="1" s="1"/>
  <c r="I338" i="1"/>
  <c r="K338" i="1" s="1"/>
  <c r="M338" i="1" s="1"/>
  <c r="O338" i="1" s="1"/>
  <c r="Q338" i="1" s="1"/>
  <c r="K339" i="1"/>
  <c r="M339" i="1" s="1"/>
  <c r="O339" i="1" s="1"/>
  <c r="Q339" i="1" s="1"/>
  <c r="I344" i="1"/>
  <c r="K344" i="1" s="1"/>
  <c r="M344" i="1" s="1"/>
  <c r="O344" i="1" s="1"/>
  <c r="Q344" i="1" s="1"/>
  <c r="K345" i="1"/>
  <c r="M345" i="1" s="1"/>
  <c r="O345" i="1" s="1"/>
  <c r="Q345" i="1" s="1"/>
  <c r="I355" i="1"/>
  <c r="K355" i="1" s="1"/>
  <c r="M355" i="1" s="1"/>
  <c r="O355" i="1" s="1"/>
  <c r="Q355" i="1" s="1"/>
  <c r="K356" i="1"/>
  <c r="M356" i="1" s="1"/>
  <c r="O356" i="1" s="1"/>
  <c r="Q356" i="1" s="1"/>
  <c r="I370" i="1"/>
  <c r="K370" i="1" s="1"/>
  <c r="M370" i="1" s="1"/>
  <c r="O370" i="1" s="1"/>
  <c r="Q370" i="1" s="1"/>
  <c r="K371" i="1"/>
  <c r="M371" i="1" s="1"/>
  <c r="O371" i="1" s="1"/>
  <c r="Q371" i="1" s="1"/>
  <c r="I347" i="1"/>
  <c r="I316" i="1"/>
  <c r="I313" i="1"/>
  <c r="I304" i="1"/>
  <c r="I300" i="1"/>
  <c r="I293" i="1"/>
  <c r="K293" i="1" s="1"/>
  <c r="M293" i="1" s="1"/>
  <c r="O293" i="1" s="1"/>
  <c r="Q293" i="1" s="1"/>
  <c r="I291" i="1"/>
  <c r="K291" i="1" s="1"/>
  <c r="M291" i="1" s="1"/>
  <c r="O291" i="1" s="1"/>
  <c r="Q291" i="1" s="1"/>
  <c r="I289" i="1"/>
  <c r="K289" i="1" s="1"/>
  <c r="M289" i="1" s="1"/>
  <c r="O289" i="1" s="1"/>
  <c r="Q289" i="1" s="1"/>
  <c r="I281" i="1"/>
  <c r="I278" i="1"/>
  <c r="I275" i="1"/>
  <c r="I272" i="1"/>
  <c r="I269" i="1"/>
  <c r="I266" i="1"/>
  <c r="I263" i="1"/>
  <c r="I260" i="1"/>
  <c r="I257" i="1"/>
  <c r="I254" i="1"/>
  <c r="I245" i="1"/>
  <c r="I235" i="1"/>
  <c r="I223" i="1"/>
  <c r="I205" i="1"/>
  <c r="I390" i="1" l="1"/>
  <c r="K390" i="1" s="1"/>
  <c r="M390" i="1" s="1"/>
  <c r="O390" i="1" s="1"/>
  <c r="Q390" i="1" s="1"/>
  <c r="K395" i="1"/>
  <c r="M395" i="1" s="1"/>
  <c r="O395" i="1" s="1"/>
  <c r="Q395" i="1" s="1"/>
  <c r="I244" i="1"/>
  <c r="K244" i="1" s="1"/>
  <c r="M244" i="1" s="1"/>
  <c r="O244" i="1" s="1"/>
  <c r="Q244" i="1" s="1"/>
  <c r="K245" i="1"/>
  <c r="M245" i="1" s="1"/>
  <c r="O245" i="1" s="1"/>
  <c r="Q245" i="1" s="1"/>
  <c r="I268" i="1"/>
  <c r="K268" i="1" s="1"/>
  <c r="M268" i="1" s="1"/>
  <c r="O268" i="1" s="1"/>
  <c r="Q268" i="1" s="1"/>
  <c r="K269" i="1"/>
  <c r="M269" i="1" s="1"/>
  <c r="O269" i="1" s="1"/>
  <c r="Q269" i="1" s="1"/>
  <c r="I299" i="1"/>
  <c r="K300" i="1"/>
  <c r="M300" i="1" s="1"/>
  <c r="O300" i="1" s="1"/>
  <c r="Q300" i="1" s="1"/>
  <c r="I312" i="1"/>
  <c r="K312" i="1" s="1"/>
  <c r="M312" i="1" s="1"/>
  <c r="O312" i="1" s="1"/>
  <c r="Q312" i="1" s="1"/>
  <c r="K313" i="1"/>
  <c r="M313" i="1" s="1"/>
  <c r="O313" i="1" s="1"/>
  <c r="Q313" i="1" s="1"/>
  <c r="K347" i="1"/>
  <c r="M347" i="1" s="1"/>
  <c r="O347" i="1" s="1"/>
  <c r="Q347" i="1" s="1"/>
  <c r="I380" i="1"/>
  <c r="K380" i="1" s="1"/>
  <c r="M380" i="1" s="1"/>
  <c r="O380" i="1" s="1"/>
  <c r="Q380" i="1" s="1"/>
  <c r="K381" i="1"/>
  <c r="M381" i="1" s="1"/>
  <c r="O381" i="1" s="1"/>
  <c r="Q381" i="1" s="1"/>
  <c r="I358" i="1"/>
  <c r="K358" i="1" s="1"/>
  <c r="M358" i="1" s="1"/>
  <c r="O358" i="1" s="1"/>
  <c r="Q358" i="1" s="1"/>
  <c r="K359" i="1"/>
  <c r="M359" i="1" s="1"/>
  <c r="O359" i="1" s="1"/>
  <c r="Q359" i="1" s="1"/>
  <c r="I341" i="1"/>
  <c r="K341" i="1" s="1"/>
  <c r="M341" i="1" s="1"/>
  <c r="O341" i="1" s="1"/>
  <c r="Q341" i="1" s="1"/>
  <c r="K342" i="1"/>
  <c r="M342" i="1" s="1"/>
  <c r="O342" i="1" s="1"/>
  <c r="Q342" i="1" s="1"/>
  <c r="I324" i="1"/>
  <c r="K324" i="1" s="1"/>
  <c r="M324" i="1" s="1"/>
  <c r="O324" i="1" s="1"/>
  <c r="Q324" i="1" s="1"/>
  <c r="K325" i="1"/>
  <c r="M325" i="1" s="1"/>
  <c r="O325" i="1" s="1"/>
  <c r="Q325" i="1" s="1"/>
  <c r="I222" i="1"/>
  <c r="K223" i="1"/>
  <c r="M223" i="1" s="1"/>
  <c r="O223" i="1" s="1"/>
  <c r="Q223" i="1" s="1"/>
  <c r="I256" i="1"/>
  <c r="K256" i="1" s="1"/>
  <c r="M256" i="1" s="1"/>
  <c r="O256" i="1" s="1"/>
  <c r="Q256" i="1" s="1"/>
  <c r="K257" i="1"/>
  <c r="M257" i="1" s="1"/>
  <c r="O257" i="1" s="1"/>
  <c r="Q257" i="1" s="1"/>
  <c r="I262" i="1"/>
  <c r="K262" i="1" s="1"/>
  <c r="M262" i="1" s="1"/>
  <c r="O262" i="1" s="1"/>
  <c r="Q262" i="1" s="1"/>
  <c r="K263" i="1"/>
  <c r="M263" i="1" s="1"/>
  <c r="O263" i="1" s="1"/>
  <c r="Q263" i="1" s="1"/>
  <c r="I274" i="1"/>
  <c r="K274" i="1" s="1"/>
  <c r="M274" i="1" s="1"/>
  <c r="O274" i="1" s="1"/>
  <c r="Q274" i="1" s="1"/>
  <c r="K275" i="1"/>
  <c r="M275" i="1" s="1"/>
  <c r="O275" i="1" s="1"/>
  <c r="Q275" i="1" s="1"/>
  <c r="I280" i="1"/>
  <c r="K280" i="1" s="1"/>
  <c r="M280" i="1" s="1"/>
  <c r="O280" i="1" s="1"/>
  <c r="Q280" i="1" s="1"/>
  <c r="K281" i="1"/>
  <c r="M281" i="1" s="1"/>
  <c r="O281" i="1" s="1"/>
  <c r="Q281" i="1" s="1"/>
  <c r="I204" i="1"/>
  <c r="K204" i="1" s="1"/>
  <c r="M204" i="1" s="1"/>
  <c r="O204" i="1" s="1"/>
  <c r="Q204" i="1" s="1"/>
  <c r="K205" i="1"/>
  <c r="M205" i="1" s="1"/>
  <c r="O205" i="1" s="1"/>
  <c r="Q205" i="1" s="1"/>
  <c r="I234" i="1"/>
  <c r="K235" i="1"/>
  <c r="M235" i="1" s="1"/>
  <c r="O235" i="1" s="1"/>
  <c r="Q235" i="1" s="1"/>
  <c r="I253" i="1"/>
  <c r="K253" i="1" s="1"/>
  <c r="M253" i="1" s="1"/>
  <c r="O253" i="1" s="1"/>
  <c r="Q253" i="1" s="1"/>
  <c r="K254" i="1"/>
  <c r="M254" i="1" s="1"/>
  <c r="O254" i="1" s="1"/>
  <c r="Q254" i="1" s="1"/>
  <c r="I259" i="1"/>
  <c r="K259" i="1" s="1"/>
  <c r="M259" i="1" s="1"/>
  <c r="O259" i="1" s="1"/>
  <c r="Q259" i="1" s="1"/>
  <c r="K260" i="1"/>
  <c r="M260" i="1" s="1"/>
  <c r="O260" i="1" s="1"/>
  <c r="Q260" i="1" s="1"/>
  <c r="I265" i="1"/>
  <c r="K265" i="1" s="1"/>
  <c r="M265" i="1" s="1"/>
  <c r="O265" i="1" s="1"/>
  <c r="Q265" i="1" s="1"/>
  <c r="K266" i="1"/>
  <c r="M266" i="1" s="1"/>
  <c r="O266" i="1" s="1"/>
  <c r="Q266" i="1" s="1"/>
  <c r="I271" i="1"/>
  <c r="K271" i="1" s="1"/>
  <c r="M271" i="1" s="1"/>
  <c r="O271" i="1" s="1"/>
  <c r="Q271" i="1" s="1"/>
  <c r="K272" i="1"/>
  <c r="M272" i="1" s="1"/>
  <c r="O272" i="1" s="1"/>
  <c r="Q272" i="1" s="1"/>
  <c r="I277" i="1"/>
  <c r="K277" i="1" s="1"/>
  <c r="M277" i="1" s="1"/>
  <c r="O277" i="1" s="1"/>
  <c r="Q277" i="1" s="1"/>
  <c r="K278" i="1"/>
  <c r="M278" i="1" s="1"/>
  <c r="O278" i="1" s="1"/>
  <c r="Q278" i="1" s="1"/>
  <c r="I303" i="1"/>
  <c r="K304" i="1"/>
  <c r="M304" i="1" s="1"/>
  <c r="O304" i="1" s="1"/>
  <c r="Q304" i="1" s="1"/>
  <c r="I315" i="1"/>
  <c r="K315" i="1" s="1"/>
  <c r="M315" i="1" s="1"/>
  <c r="O315" i="1" s="1"/>
  <c r="Q315" i="1" s="1"/>
  <c r="K316" i="1"/>
  <c r="M316" i="1" s="1"/>
  <c r="O316" i="1" s="1"/>
  <c r="Q316" i="1" s="1"/>
  <c r="I455" i="1"/>
  <c r="K455" i="1" s="1"/>
  <c r="M455" i="1" s="1"/>
  <c r="O455" i="1" s="1"/>
  <c r="Q455" i="1" s="1"/>
  <c r="I288" i="1"/>
  <c r="I193" i="1"/>
  <c r="K193" i="1" s="1"/>
  <c r="M193" i="1" s="1"/>
  <c r="O193" i="1" s="1"/>
  <c r="Q193" i="1" s="1"/>
  <c r="I191" i="1"/>
  <c r="K191" i="1" s="1"/>
  <c r="M191" i="1" s="1"/>
  <c r="O191" i="1" s="1"/>
  <c r="Q191" i="1" s="1"/>
  <c r="I185" i="1"/>
  <c r="I200" i="1" l="1"/>
  <c r="I199" i="1" s="1"/>
  <c r="I302" i="1"/>
  <c r="K302" i="1" s="1"/>
  <c r="M302" i="1" s="1"/>
  <c r="O302" i="1" s="1"/>
  <c r="Q302" i="1" s="1"/>
  <c r="K303" i="1"/>
  <c r="M303" i="1" s="1"/>
  <c r="O303" i="1" s="1"/>
  <c r="Q303" i="1" s="1"/>
  <c r="I233" i="1"/>
  <c r="K234" i="1"/>
  <c r="M234" i="1" s="1"/>
  <c r="O234" i="1" s="1"/>
  <c r="Q234" i="1" s="1"/>
  <c r="I221" i="1"/>
  <c r="K222" i="1"/>
  <c r="M222" i="1" s="1"/>
  <c r="O222" i="1" s="1"/>
  <c r="Q222" i="1" s="1"/>
  <c r="I298" i="1"/>
  <c r="K299" i="1"/>
  <c r="M299" i="1" s="1"/>
  <c r="O299" i="1" s="1"/>
  <c r="Q299" i="1" s="1"/>
  <c r="I328" i="1"/>
  <c r="I182" i="1"/>
  <c r="K185" i="1"/>
  <c r="M185" i="1" s="1"/>
  <c r="O185" i="1" s="1"/>
  <c r="Q185" i="1" s="1"/>
  <c r="I287" i="1"/>
  <c r="K288" i="1"/>
  <c r="M288" i="1" s="1"/>
  <c r="O288" i="1" s="1"/>
  <c r="Q288" i="1" s="1"/>
  <c r="I308" i="1"/>
  <c r="I237" i="1"/>
  <c r="K237" i="1" s="1"/>
  <c r="M237" i="1" s="1"/>
  <c r="O237" i="1" s="1"/>
  <c r="Q237" i="1" s="1"/>
  <c r="I190" i="1"/>
  <c r="I164" i="1"/>
  <c r="I149" i="1"/>
  <c r="I146" i="1"/>
  <c r="K200" i="1" l="1"/>
  <c r="M200" i="1" s="1"/>
  <c r="O200" i="1" s="1"/>
  <c r="Q200" i="1" s="1"/>
  <c r="I163" i="1"/>
  <c r="K164" i="1"/>
  <c r="M164" i="1" s="1"/>
  <c r="O164" i="1" s="1"/>
  <c r="Q164" i="1" s="1"/>
  <c r="I327" i="1"/>
  <c r="K327" i="1" s="1"/>
  <c r="M327" i="1" s="1"/>
  <c r="O327" i="1" s="1"/>
  <c r="Q327" i="1" s="1"/>
  <c r="K328" i="1"/>
  <c r="M328" i="1" s="1"/>
  <c r="O328" i="1" s="1"/>
  <c r="Q328" i="1" s="1"/>
  <c r="K298" i="1"/>
  <c r="M298" i="1" s="1"/>
  <c r="O298" i="1" s="1"/>
  <c r="Q298" i="1" s="1"/>
  <c r="I297" i="1"/>
  <c r="I220" i="1"/>
  <c r="K221" i="1"/>
  <c r="M221" i="1" s="1"/>
  <c r="O221" i="1" s="1"/>
  <c r="Q221" i="1" s="1"/>
  <c r="K233" i="1"/>
  <c r="M233" i="1" s="1"/>
  <c r="O233" i="1" s="1"/>
  <c r="Q233" i="1" s="1"/>
  <c r="I232" i="1"/>
  <c r="I198" i="1"/>
  <c r="K198" i="1" s="1"/>
  <c r="M198" i="1" s="1"/>
  <c r="O198" i="1" s="1"/>
  <c r="Q198" i="1" s="1"/>
  <c r="K199" i="1"/>
  <c r="M199" i="1" s="1"/>
  <c r="O199" i="1" s="1"/>
  <c r="Q199" i="1" s="1"/>
  <c r="I145" i="1"/>
  <c r="K145" i="1" s="1"/>
  <c r="M145" i="1" s="1"/>
  <c r="O145" i="1" s="1"/>
  <c r="Q145" i="1" s="1"/>
  <c r="K146" i="1"/>
  <c r="M146" i="1" s="1"/>
  <c r="O146" i="1" s="1"/>
  <c r="Q146" i="1" s="1"/>
  <c r="I148" i="1"/>
  <c r="K148" i="1" s="1"/>
  <c r="M148" i="1" s="1"/>
  <c r="O148" i="1" s="1"/>
  <c r="Q148" i="1" s="1"/>
  <c r="K149" i="1"/>
  <c r="M149" i="1" s="1"/>
  <c r="O149" i="1" s="1"/>
  <c r="Q149" i="1" s="1"/>
  <c r="I189" i="1"/>
  <c r="K190" i="1"/>
  <c r="M190" i="1" s="1"/>
  <c r="O190" i="1" s="1"/>
  <c r="Q190" i="1" s="1"/>
  <c r="I307" i="1"/>
  <c r="K308" i="1"/>
  <c r="M308" i="1" s="1"/>
  <c r="O308" i="1" s="1"/>
  <c r="Q308" i="1" s="1"/>
  <c r="I286" i="1"/>
  <c r="K286" i="1" s="1"/>
  <c r="M286" i="1" s="1"/>
  <c r="O286" i="1" s="1"/>
  <c r="Q286" i="1" s="1"/>
  <c r="K287" i="1"/>
  <c r="M287" i="1" s="1"/>
  <c r="O287" i="1" s="1"/>
  <c r="Q287" i="1" s="1"/>
  <c r="I181" i="1"/>
  <c r="K182" i="1"/>
  <c r="M182" i="1" s="1"/>
  <c r="O182" i="1" s="1"/>
  <c r="Q182" i="1" s="1"/>
  <c r="I137" i="1"/>
  <c r="K137" i="1" s="1"/>
  <c r="M137" i="1" s="1"/>
  <c r="O137" i="1" s="1"/>
  <c r="Q137" i="1" s="1"/>
  <c r="I135" i="1"/>
  <c r="K135" i="1" s="1"/>
  <c r="M135" i="1" s="1"/>
  <c r="O135" i="1" s="1"/>
  <c r="Q135" i="1" s="1"/>
  <c r="I133" i="1"/>
  <c r="K133" i="1" s="1"/>
  <c r="M133" i="1" s="1"/>
  <c r="O133" i="1" s="1"/>
  <c r="Q133" i="1" s="1"/>
  <c r="I128" i="1"/>
  <c r="I119" i="1"/>
  <c r="I104" i="1"/>
  <c r="I94" i="1"/>
  <c r="I144" i="1" l="1"/>
  <c r="I143" i="1" s="1"/>
  <c r="K143" i="1" s="1"/>
  <c r="M143" i="1" s="1"/>
  <c r="O143" i="1" s="1"/>
  <c r="Q143" i="1" s="1"/>
  <c r="I93" i="1"/>
  <c r="K94" i="1"/>
  <c r="M94" i="1" s="1"/>
  <c r="O94" i="1" s="1"/>
  <c r="Q94" i="1" s="1"/>
  <c r="I127" i="1"/>
  <c r="K128" i="1"/>
  <c r="M128" i="1" s="1"/>
  <c r="O128" i="1" s="1"/>
  <c r="Q128" i="1" s="1"/>
  <c r="I180" i="1"/>
  <c r="K181" i="1"/>
  <c r="M181" i="1" s="1"/>
  <c r="O181" i="1" s="1"/>
  <c r="Q181" i="1" s="1"/>
  <c r="I306" i="1"/>
  <c r="K306" i="1" s="1"/>
  <c r="M306" i="1" s="1"/>
  <c r="O306" i="1" s="1"/>
  <c r="Q306" i="1" s="1"/>
  <c r="K307" i="1"/>
  <c r="M307" i="1" s="1"/>
  <c r="O307" i="1" s="1"/>
  <c r="Q307" i="1" s="1"/>
  <c r="I188" i="1"/>
  <c r="K188" i="1" s="1"/>
  <c r="M188" i="1" s="1"/>
  <c r="O188" i="1" s="1"/>
  <c r="Q188" i="1" s="1"/>
  <c r="K189" i="1"/>
  <c r="M189" i="1" s="1"/>
  <c r="O189" i="1" s="1"/>
  <c r="Q189" i="1" s="1"/>
  <c r="I219" i="1"/>
  <c r="K219" i="1" s="1"/>
  <c r="M219" i="1" s="1"/>
  <c r="O219" i="1" s="1"/>
  <c r="Q219" i="1" s="1"/>
  <c r="K220" i="1"/>
  <c r="M220" i="1" s="1"/>
  <c r="O220" i="1" s="1"/>
  <c r="Q220" i="1" s="1"/>
  <c r="I159" i="1"/>
  <c r="K163" i="1"/>
  <c r="M163" i="1" s="1"/>
  <c r="O163" i="1" s="1"/>
  <c r="Q163" i="1" s="1"/>
  <c r="I118" i="1"/>
  <c r="K118" i="1" s="1"/>
  <c r="M118" i="1" s="1"/>
  <c r="O118" i="1" s="1"/>
  <c r="Q118" i="1" s="1"/>
  <c r="K119" i="1"/>
  <c r="M119" i="1" s="1"/>
  <c r="O119" i="1" s="1"/>
  <c r="Q119" i="1" s="1"/>
  <c r="I103" i="1"/>
  <c r="K103" i="1" s="1"/>
  <c r="M103" i="1" s="1"/>
  <c r="O103" i="1" s="1"/>
  <c r="Q103" i="1" s="1"/>
  <c r="K104" i="1"/>
  <c r="M104" i="1" s="1"/>
  <c r="O104" i="1" s="1"/>
  <c r="Q104" i="1" s="1"/>
  <c r="K232" i="1"/>
  <c r="M232" i="1" s="1"/>
  <c r="O232" i="1" s="1"/>
  <c r="Q232" i="1" s="1"/>
  <c r="I231" i="1"/>
  <c r="I296" i="1"/>
  <c r="K297" i="1"/>
  <c r="M297" i="1" s="1"/>
  <c r="O297" i="1" s="1"/>
  <c r="Q297" i="1" s="1"/>
  <c r="I132" i="1"/>
  <c r="K132" i="1" s="1"/>
  <c r="M132" i="1" s="1"/>
  <c r="O132" i="1" s="1"/>
  <c r="Q132" i="1" s="1"/>
  <c r="I58" i="1"/>
  <c r="I48" i="1"/>
  <c r="K144" i="1" l="1"/>
  <c r="M144" i="1" s="1"/>
  <c r="O144" i="1" s="1"/>
  <c r="Q144" i="1" s="1"/>
  <c r="I99" i="1"/>
  <c r="K99" i="1" s="1"/>
  <c r="M99" i="1" s="1"/>
  <c r="O99" i="1" s="1"/>
  <c r="Q99" i="1" s="1"/>
  <c r="I57" i="1"/>
  <c r="K57" i="1" s="1"/>
  <c r="M57" i="1" s="1"/>
  <c r="O57" i="1" s="1"/>
  <c r="Q57" i="1" s="1"/>
  <c r="K58" i="1"/>
  <c r="M58" i="1" s="1"/>
  <c r="O58" i="1" s="1"/>
  <c r="Q58" i="1" s="1"/>
  <c r="K296" i="1"/>
  <c r="M296" i="1" s="1"/>
  <c r="O296" i="1" s="1"/>
  <c r="Q296" i="1" s="1"/>
  <c r="I295" i="1"/>
  <c r="K295" i="1" s="1"/>
  <c r="M295" i="1" s="1"/>
  <c r="O295" i="1" s="1"/>
  <c r="Q295" i="1" s="1"/>
  <c r="I158" i="1"/>
  <c r="K159" i="1"/>
  <c r="M159" i="1" s="1"/>
  <c r="O159" i="1" s="1"/>
  <c r="Q159" i="1" s="1"/>
  <c r="K180" i="1"/>
  <c r="M180" i="1" s="1"/>
  <c r="O180" i="1" s="1"/>
  <c r="I179" i="1"/>
  <c r="K179" i="1" s="1"/>
  <c r="M179" i="1" s="1"/>
  <c r="O179" i="1" s="1"/>
  <c r="I126" i="1"/>
  <c r="K127" i="1"/>
  <c r="M127" i="1" s="1"/>
  <c r="O127" i="1" s="1"/>
  <c r="Q127" i="1" s="1"/>
  <c r="I86" i="1"/>
  <c r="K86" i="1" s="1"/>
  <c r="M86" i="1" s="1"/>
  <c r="O86" i="1" s="1"/>
  <c r="Q86" i="1" s="1"/>
  <c r="K93" i="1"/>
  <c r="M93" i="1" s="1"/>
  <c r="O93" i="1" s="1"/>
  <c r="Q93" i="1" s="1"/>
  <c r="I47" i="1"/>
  <c r="K48" i="1"/>
  <c r="M48" i="1" s="1"/>
  <c r="O48" i="1" s="1"/>
  <c r="Q48" i="1" s="1"/>
  <c r="I218" i="1"/>
  <c r="K218" i="1" s="1"/>
  <c r="M218" i="1" s="1"/>
  <c r="O218" i="1" s="1"/>
  <c r="Q218" i="1" s="1"/>
  <c r="K231" i="1"/>
  <c r="M231" i="1" s="1"/>
  <c r="O231" i="1" s="1"/>
  <c r="Q231" i="1" s="1"/>
  <c r="I131" i="1"/>
  <c r="K47" i="1" l="1"/>
  <c r="M47" i="1" s="1"/>
  <c r="O47" i="1" s="1"/>
  <c r="Q47" i="1" s="1"/>
  <c r="I46" i="1"/>
  <c r="K46" i="1" s="1"/>
  <c r="M46" i="1" s="1"/>
  <c r="O46" i="1" s="1"/>
  <c r="Q46" i="1" s="1"/>
  <c r="I130" i="1"/>
  <c r="K131" i="1"/>
  <c r="M131" i="1" s="1"/>
  <c r="O131" i="1" s="1"/>
  <c r="Q131" i="1" s="1"/>
  <c r="K126" i="1"/>
  <c r="M126" i="1" s="1"/>
  <c r="O126" i="1" s="1"/>
  <c r="Q126" i="1" s="1"/>
  <c r="I125" i="1"/>
  <c r="K125" i="1" s="1"/>
  <c r="M125" i="1" s="1"/>
  <c r="O125" i="1" s="1"/>
  <c r="Q125" i="1" s="1"/>
  <c r="K158" i="1"/>
  <c r="M158" i="1" s="1"/>
  <c r="O158" i="1" s="1"/>
  <c r="Q158" i="1" s="1"/>
  <c r="I142" i="1"/>
  <c r="K142" i="1" s="1"/>
  <c r="M142" i="1" s="1"/>
  <c r="O142" i="1" s="1"/>
  <c r="Q142" i="1" s="1"/>
  <c r="I85" i="1"/>
  <c r="K85" i="1" s="1"/>
  <c r="M85" i="1" s="1"/>
  <c r="O85" i="1" s="1"/>
  <c r="Q85" i="1" s="1"/>
  <c r="I37" i="1"/>
  <c r="I26" i="1"/>
  <c r="I22" i="1"/>
  <c r="I17" i="1"/>
  <c r="P890" i="1" l="1"/>
  <c r="Q180" i="1"/>
  <c r="Q179" i="1"/>
  <c r="I21" i="1"/>
  <c r="K22" i="1"/>
  <c r="M22" i="1" s="1"/>
  <c r="O22" i="1" s="1"/>
  <c r="Q22" i="1" s="1"/>
  <c r="I16" i="1"/>
  <c r="K17" i="1"/>
  <c r="M17" i="1" s="1"/>
  <c r="O17" i="1" s="1"/>
  <c r="Q17" i="1" s="1"/>
  <c r="I25" i="1"/>
  <c r="K26" i="1"/>
  <c r="M26" i="1" s="1"/>
  <c r="O26" i="1" s="1"/>
  <c r="Q26" i="1" s="1"/>
  <c r="I63" i="1"/>
  <c r="K63" i="1" s="1"/>
  <c r="M63" i="1" s="1"/>
  <c r="O63" i="1" s="1"/>
  <c r="Q63" i="1" s="1"/>
  <c r="K130" i="1"/>
  <c r="M130" i="1" s="1"/>
  <c r="O130" i="1" s="1"/>
  <c r="Q130" i="1" s="1"/>
  <c r="I36" i="1"/>
  <c r="K37" i="1"/>
  <c r="M37" i="1" s="1"/>
  <c r="O37" i="1" s="1"/>
  <c r="Q37" i="1" s="1"/>
  <c r="I35" i="1" l="1"/>
  <c r="K36" i="1"/>
  <c r="M36" i="1" s="1"/>
  <c r="O36" i="1" s="1"/>
  <c r="Q36" i="1" s="1"/>
  <c r="I24" i="1"/>
  <c r="K24" i="1" s="1"/>
  <c r="M24" i="1" s="1"/>
  <c r="O24" i="1" s="1"/>
  <c r="Q24" i="1" s="1"/>
  <c r="K25" i="1"/>
  <c r="M25" i="1" s="1"/>
  <c r="O25" i="1" s="1"/>
  <c r="Q25" i="1" s="1"/>
  <c r="I15" i="1"/>
  <c r="K16" i="1"/>
  <c r="M16" i="1" s="1"/>
  <c r="O16" i="1" s="1"/>
  <c r="Q16" i="1" s="1"/>
  <c r="I20" i="1"/>
  <c r="K21" i="1"/>
  <c r="M21" i="1" s="1"/>
  <c r="O21" i="1" s="1"/>
  <c r="Q21" i="1" s="1"/>
  <c r="K20" i="1" l="1"/>
  <c r="M20" i="1" s="1"/>
  <c r="O20" i="1" s="1"/>
  <c r="Q20" i="1" s="1"/>
  <c r="I19" i="1"/>
  <c r="I14" i="1"/>
  <c r="K14" i="1" s="1"/>
  <c r="M14" i="1" s="1"/>
  <c r="O14" i="1" s="1"/>
  <c r="Q14" i="1" s="1"/>
  <c r="K15" i="1"/>
  <c r="M15" i="1" s="1"/>
  <c r="O15" i="1" s="1"/>
  <c r="Q15" i="1" s="1"/>
  <c r="I34" i="1"/>
  <c r="K35" i="1"/>
  <c r="M35" i="1" s="1"/>
  <c r="O35" i="1" s="1"/>
  <c r="Q35" i="1" s="1"/>
  <c r="I28" i="1" l="1"/>
  <c r="K28" i="1" s="1"/>
  <c r="M28" i="1" s="1"/>
  <c r="O28" i="1" s="1"/>
  <c r="Q28" i="1" s="1"/>
  <c r="K34" i="1"/>
  <c r="M34" i="1" s="1"/>
  <c r="O34" i="1" s="1"/>
  <c r="I13" i="1"/>
  <c r="K19" i="1"/>
  <c r="M19" i="1" s="1"/>
  <c r="O19" i="1" s="1"/>
  <c r="Q19" i="1" s="1"/>
  <c r="Q34" i="1" l="1"/>
  <c r="K13" i="1"/>
  <c r="M13" i="1" s="1"/>
  <c r="O13" i="1" s="1"/>
  <c r="Q13" i="1" s="1"/>
  <c r="I12" i="1"/>
  <c r="I890" i="1" l="1"/>
  <c r="K890" i="1" s="1"/>
  <c r="M890" i="1" s="1"/>
  <c r="O890" i="1" s="1"/>
  <c r="Q890" i="1" s="1"/>
  <c r="K12" i="1"/>
  <c r="M12" i="1" s="1"/>
  <c r="O12" i="1" s="1"/>
  <c r="Q12" i="1" s="1"/>
</calcChain>
</file>

<file path=xl/sharedStrings.xml><?xml version="1.0" encoding="utf-8"?>
<sst xmlns="http://schemas.openxmlformats.org/spreadsheetml/2006/main" count="3141" uniqueCount="322">
  <si>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</si>
  <si>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</si>
  <si>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</si>
  <si>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</si>
  <si>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</si>
  <si>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</si>
  <si>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</si>
  <si>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</si>
  <si>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</si>
  <si>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</si>
  <si>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</si>
  <si>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</si>
  <si>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</si>
  <si>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</si>
  <si>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</si>
  <si>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</si>
  <si>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</si>
  <si>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</si>
  <si>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</si>
  <si>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</si>
  <si>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</si>
  <si>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</si>
  <si>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</si>
  <si>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</si>
  <si>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</si>
  <si>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</si>
  <si>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Коммунальное хозяйство</t>
  </si>
  <si>
    <t>Капитальные вложения в объекты недвижимого имущества государственной (муниципальной) собственности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</si>
  <si>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</si>
  <si>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</si>
  <si>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</si>
  <si>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</si>
  <si>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</si>
  <si>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</si>
  <si>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</si>
  <si>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</si>
  <si>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</si>
  <si>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Образование</t>
  </si>
  <si>
    <t>Дошкольное  образование</t>
  </si>
  <si>
    <t>Общее образование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</si>
  <si>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</si>
  <si>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</si>
  <si>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</si>
  <si>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</si>
  <si>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</si>
  <si>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</si>
  <si>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</si>
  <si>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</si>
  <si>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</si>
  <si>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</si>
  <si>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</si>
  <si>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</si>
  <si>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</si>
  <si>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</si>
  <si>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</si>
  <si>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</si>
  <si>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</si>
  <si>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</si>
  <si>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</si>
  <si>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</si>
  <si>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Молодежная политика и оздоровление детей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</si>
  <si>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</si>
  <si>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</si>
  <si>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</si>
  <si>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</si>
  <si>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</si>
  <si>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</si>
  <si>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организации и осуществлению деятельности по опеке и попечительству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</si>
  <si>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</si>
  <si>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</si>
  <si>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</si>
  <si>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</si>
  <si>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</si>
  <si>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</si>
  <si>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</si>
  <si>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</si>
  <si>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</si>
  <si>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</si>
  <si>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Мероприятия в сфере культуры</t>
  </si>
  <si>
    <t>Мероприятия в сфере обеспечения пожарной безопасности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</si>
  <si>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</si>
  <si>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</si>
  <si>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</si>
  <si>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</si>
  <si>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</si>
  <si>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</si>
  <si>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</si>
  <si>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</si>
  <si>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</si>
  <si>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</si>
  <si>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</si>
  <si>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</si>
  <si>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</si>
  <si>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Повышение безопасности дорожного движения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</si>
  <si>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</si>
  <si>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</si>
  <si>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</si>
  <si>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</si>
  <si>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</si>
  <si>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</si>
  <si>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</si>
  <si>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</si>
  <si>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</si>
  <si>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</si>
  <si>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Исполнение судебных актов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</si>
  <si>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</si>
  <si>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</si>
  <si>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</si>
  <si>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</si>
  <si>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</si>
  <si>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</si>
  <si>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Иные дотации</t>
  </si>
  <si>
    <t>Поддержка мер по обеспечению сбалансированности бюджетов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</si>
  <si>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</si>
  <si>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</si>
  <si>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</si>
  <si>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</si>
  <si>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</si>
  <si>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</si>
  <si>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</si>
  <si>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</si>
  <si>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</si>
  <si>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</si>
  <si>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2017 годы"</t>
  </si>
  <si>
    <t>Мероприятия по обеспечению ведомственным жильем в сельской местности специалистов сельскохозяйственных товаропроизводителей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</si>
  <si>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</si>
  <si>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</si>
  <si>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</si>
  <si>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</si>
  <si>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</si>
  <si>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</si>
  <si>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</si>
  <si>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</si>
  <si>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</si>
  <si>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</si>
  <si>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</si>
  <si>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</si>
  <si>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Мероприятия по развитию муниципальной службы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</si>
  <si>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</si>
  <si>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</si>
  <si>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</si>
  <si>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</si>
  <si>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Пенсионное обеспечение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</si>
  <si>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</si>
  <si>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</si>
  <si>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</si>
  <si>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</si>
  <si>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</si>
  <si>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</si>
  <si>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</si>
  <si>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</si>
  <si>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</si>
  <si>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Итого</t>
  </si>
  <si>
    <t>тыс. рублей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</si>
  <si>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</si>
  <si>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</si>
  <si>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</si>
  <si>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</si>
  <si>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</si>
  <si>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</si>
  <si>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</si>
  <si>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</si>
  <si>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II. НЕПРОГРАММНЫЕ НАПРАВЛЕНИЯ ДЕЯТЕЛЬНОСТИ</t>
  </si>
  <si>
    <t>Реализация мероприятий в рамках договора участия в комплексном социально-экономическом развитии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</si>
  <si>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</si>
  <si>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00</t>
  </si>
  <si>
    <t>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</si>
  <si>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</si>
  <si>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</si>
  <si>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Судебная система</t>
  </si>
  <si>
    <t>Проведение Всероссийской сельскохозяйственной переписи в 2016 году</t>
  </si>
  <si>
    <t>Реализация образовательных программ</t>
  </si>
  <si>
    <t xml:space="preserve">Ведомственная структура расходов районного бюджета на 2016 год </t>
  </si>
  <si>
    <t>Тыс. рублей</t>
  </si>
  <si>
    <t>S8270</t>
  </si>
  <si>
    <t>L0180</t>
  </si>
  <si>
    <t>Средства на погашение кредиторской задолженности и на исполнение судебных актов, предусматривающих обращение взыскания на средства бюджета</t>
  </si>
  <si>
    <t>L1460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</si>
  <si>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(районный бюджет)</t>
  </si>
  <si>
    <t>L1440</t>
  </si>
  <si>
    <t>Комплектование книжных фондов библиотек муниципальных образований и государственных библиотек городов Москвы и Санкт-Петербурга (районный бюджет)</t>
  </si>
  <si>
    <t>L0140</t>
  </si>
  <si>
    <t>Реализация мероприятий федеральной целевой программы «Культура России (2012 – 2018 годы)» (районный бюджет)</t>
  </si>
  <si>
    <t>Содержание и ремонт автомобильных дорог вне границ населенных пунктов в границах Приморского района, в том числе устройство и содержание ледовых переправ</t>
  </si>
  <si>
    <t>Создание условий для обеспечения поселений и жителей городских округов услугами торговли (районный бюджет)</t>
  </si>
  <si>
    <t>Реализация мероприятий федеральной целевой программы "Устойчивое развитие сельских территорий на 2014 – 2017 годы и на период до 2020 года" (районный бюджет)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</si>
  <si>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и проживающих в сельских населенных пунктах, рабочих поселках (поселках городского типа)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</si>
  <si>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</si>
  <si>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</si>
  <si>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</si>
  <si>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 (муниципального) долга</t>
  </si>
  <si>
    <t>Развитие территориального общественного самоуправления  в Архангельской области (районный бюджет)</t>
  </si>
  <si>
    <t>S8420</t>
  </si>
  <si>
    <t>Отдельные расходы на обеспечение деятельности подведомственных бюджетных учреждений и организаций</t>
  </si>
  <si>
    <t>S8170</t>
  </si>
  <si>
    <t>Оснащение образовательных организаций Архангельской области  специальными транспортными средствами для перевозки детей (районный бюджет)</t>
  </si>
  <si>
    <t>Расходы на обеспечение деятельности образовательных организаций по внешкольной работе с детьми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</si>
  <si>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 за счет средств областного бюджета (районный бюджет)</t>
  </si>
  <si>
    <t>S8320</t>
  </si>
  <si>
    <t>Формирование доступной среды для инвалидов в муниципальных районах и городских округах Архангельской области (районный бюджет)</t>
  </si>
  <si>
    <t>S8460</t>
  </si>
  <si>
    <t>Закупка товаров, работ и услуг для обеспечения государственных (муниципальных) нужд</t>
  </si>
  <si>
    <t xml:space="preserve"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
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</si>
  <si>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</si>
  <si>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Софинансирование капитальных вложений в объекты муниципальной собственности, в целях софинансирования которых Архангельской области предоставляются субсидии из федерального бюджета (областной бюджет)</t>
  </si>
  <si>
    <t>R1120</t>
  </si>
  <si>
    <t>Предоставление гражданам субсидий на оплату жилого помещения и коммунальных услуг (в части субвенций местным бюджетам)</t>
  </si>
  <si>
    <t>S0310</t>
  </si>
  <si>
    <t>Софинансирование капитальных вложений в объекты муниципальной собственности, в целях софинансирования которых районному бюджета предоставляется субсидия из областного бюджета (районный бюджет)</t>
  </si>
  <si>
    <t>Разработка рабочей документации на ремонтные работы здания МБООДО «Приморская ДЮСШ» на территории п. Васьково</t>
  </si>
  <si>
    <t>Исполнение требований судебных актов</t>
  </si>
  <si>
    <t>Мероприятия по поддержке социально ориентированных некоммерческих организаций (районный бюджет)</t>
  </si>
  <si>
    <t xml:space="preserve"> Муниципальная программа муниципального образования «Приморский муниципальный район» "Поддержка социально ориентированных некоммерческих организаций Приморского района на 2016-2020 годы»</t>
  </si>
  <si>
    <t>Расходы на участие Приморского района в «Маргаритинской ярмарке»</t>
  </si>
  <si>
    <t>Мероприятия подпрограммы "Обеспечение жильем молодых семей" федеральной целевой программы "Жилище" на 2015 – 2020 годы (районный бюджет)</t>
  </si>
  <si>
    <t>L0200</t>
  </si>
  <si>
    <t>S8280</t>
  </si>
  <si>
    <t>Разработка генеральных планов и правил землепользования (районный бюджет)</t>
  </si>
  <si>
    <t>Прочие межбюджетные трансферты общего характера</t>
  </si>
  <si>
    <t>Расходы местного бюджета на осуществление капитальных вложений в объекты муниципальной собственности муниципального образования "Сельское поселение Соловецкое"</t>
  </si>
  <si>
    <t>Проведение ежегодного конкурса по благоустройству территорий населенных пунктов МО «Приморский муниципальный район»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</si>
  <si>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за счет бюджетных ассигнований муниципального дорожного фонда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</si>
  <si>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материально-технического и организационного обеспечения деятельности</t>
  </si>
  <si>
    <t>Выравнивание бюджетной обеспеченности сельских поселений за счет средств областного бюджета</t>
  </si>
  <si>
    <t>Выравнивание бюджетной обеспеченности сельских поселений за счет средств районного бюджета</t>
  </si>
  <si>
    <t>Поддержка мер по обеспечению сбалансированности бюджетов сельских поселений</t>
  </si>
  <si>
    <t>Субсидии  бюджетным и автономным учреждениям, государственным (муниципальным) унитарным предприятиям на осуществление капитальных вложений в объекты  капитального строительства государственной (муниципальной собственности) или приобретение объектов недвижимого имущества в государственную (муниципальную) собственность</t>
  </si>
  <si>
    <t xml:space="preserve">Межбюджетные трансферты общего характера бюджетам бюджетной системы Российской Федерации </t>
  </si>
  <si>
    <t>Межбюджетные трансферты на поддержку деятельности подразделений добровольной пожарной охраны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</si>
  <si>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</si>
  <si>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</si>
  <si>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</si>
  <si>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выплаты персоналу казенных учреждений</t>
  </si>
  <si>
    <t>Расходы на обеспечение деятельности библиотек за счет субсидии на финансовое обеспечение выполнения муниципального задания на оказание муниципальных услуг (выполнение работ)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</si>
  <si>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соглашениями, в целях поддержания жилищно-коммунальной отрасли сельских поселений, включая расходы на вывоз твердых бытовых отходов и содержание мест захоронений</t>
  </si>
  <si>
    <t>Проведение кадастровых работ в отношении земельных участков, предоставляемых многодетным семьям (районный бюджет)</t>
  </si>
  <si>
    <t>S8290</t>
  </si>
  <si>
    <t>L0850</t>
  </si>
  <si>
    <t>Муниципальная программа муниципального образования «Приморский муниципальный район» 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 на территории муниципального образования «Приморский муниципальный район»  на 2014 – 2020 годы»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</si>
  <si>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2020 годы"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</si>
  <si>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2015 - 2020 годы"</t>
  </si>
  <si>
    <t>Предлагаемые изменения</t>
  </si>
  <si>
    <t>Утверждено</t>
  </si>
  <si>
    <t xml:space="preserve">Бюджетные инвестиции   </t>
  </si>
  <si>
    <t xml:space="preserve">Бюджетные инвестиции  </t>
  </si>
  <si>
    <t>Субсидии на прочие мероприятия в сфере малого и среднего предпринимательства</t>
  </si>
  <si>
    <r>
      <t xml:space="preserve">Софинансирование капитальных вложений в объекты муниципальной собственности, </t>
    </r>
    <r>
      <rPr>
        <sz val="9"/>
        <color theme="1"/>
        <rFont val="Times New Roman"/>
        <family val="1"/>
        <charset val="204"/>
      </rPr>
      <t xml:space="preserve">в целях софинансирования которых районному бюджету предоставляется субсидия из областного бюджета </t>
    </r>
    <r>
      <rPr>
        <sz val="9"/>
        <color rgb="FF000000"/>
        <rFont val="Times New Roman"/>
        <family val="1"/>
        <charset val="204"/>
      </rPr>
      <t>(районный бюджет)</t>
    </r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</si>
  <si>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зимнего содержания автомобильных дорог местного значения вне границ населенных пунктов в границах муниципального района за счет бюджетных ассигнований муниципального дорожного фонда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</si>
  <si>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</si>
  <si>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Бюджетные инвестиции</t>
  </si>
  <si>
    <t>Обеспечение софинансирования отдельных мероприятий государственных, муниципальных и иных программ, на восстановление остатков и возврат в вышестоящий бюджет целевых средств в рамках проверок контрольно-надзорных органов</t>
  </si>
  <si>
    <t>Обеспечение софинансирования отдельных мероприятий государственных, муниципальных и иных программ,  на восстановление остатков и возврат в вышестоящий бюджет целевых средств в рамках проверок контрольно-надзорных органов</t>
  </si>
  <si>
    <t>Отдельные мероприятия в сфере дошкольного образования</t>
  </si>
  <si>
    <t>Создание условий для обеспечения поселений и жителей городских округов услугами торговли</t>
  </si>
  <si>
    <t xml:space="preserve">Межбюджетные трансферты на осуществление части полномочий по решению вопросов местного значения в соответствии с заключенными соглашениями за счет бюджетных ассигнований муниципального дорожного фонда в целях финансового обеспечения дорожной деятельности в отношении автомобильных дорог местного значения в границах населенных пунктов сельских поселений, передающих остатки средств муниципальных дорожных фондов сельских поселений, неиспользованных по состоянию на 01 января 2016 года, на увеличение бюджетных ассигнований муниципального дорожного фонда </t>
  </si>
  <si>
    <t>Межбюджетные трансферты за счет бюджетных ассигнований муниципального дорожного фонда в целях финансового обеспечения неисполненных обязательств по состоянию на 01 января 2016 года в сфере дорожной деятельности   в отношении автомобильных дорог местного значения в границах населенных пунктов сельских поселений, передающих остатки средств муниципальных дорожных фондов сельских поселений, неиспользованных по состоянию на 01 января 2016 года, на увеличение бюджетных ассигнований муниципального дорожного фонда.</t>
  </si>
  <si>
    <t>Жилищное хозяйство</t>
  </si>
  <si>
    <t>09501</t>
  </si>
  <si>
    <t>09601</t>
  </si>
  <si>
    <t>Общественно значимые культурные мероприятия в рамках проекта "ЛЮБО ДОРОГО"</t>
  </si>
  <si>
    <t xml:space="preserve">Обеспечение мероприятий по капитальному ремонту многоквартирных домов </t>
  </si>
  <si>
    <t>Резервный фонд Правительства Архангельской области</t>
  </si>
  <si>
    <t>Общественно значимые культурные мероприятия в рамках проекта "ЛЮБО- ДОРОГО"</t>
  </si>
  <si>
    <t>S8360</t>
  </si>
  <si>
    <t>Общественно значимые культурные мероприятия в рамках проекта "ЛЮБО- ДОРОГО" (районный бюджет)</t>
  </si>
  <si>
    <t>S8520</t>
  </si>
  <si>
    <t xml:space="preserve">Стипендии </t>
  </si>
  <si>
    <t>Стипендии</t>
  </si>
  <si>
    <t xml:space="preserve">Непрограммные расходы в сфере жилищно-коммунального хозяйства
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</si>
  <si>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группам, подгруппам видов расходов классификации расходов бюджетов на 2016 год </t>
  </si>
  <si>
    <t>ПРИЛОЖЕНИЕ №2</t>
  </si>
  <si>
    <t>ПРИЛОЖЕНИЕ №3</t>
  </si>
  <si>
    <t xml:space="preserve"> к решению Собрания депутатов МО "Приморский муниципальный район"  от   24 марта 2016 года №  </t>
  </si>
  <si>
    <t>Мероприятия по развитию физической культуры и спорта в муниципальных образованиях (районный бюджет)</t>
  </si>
  <si>
    <t>Мероприятия по развитию физической культуры и спорта в муниципальных образованиях(районный бюджет)</t>
  </si>
  <si>
    <t>Реализация мероприятий  федеральной целевой программы "Культура России (2012-2018 годы)"(районный бюджет)</t>
  </si>
  <si>
    <t>Реализация мероприятий  федеральной целевой программы "Культура России (2012-2018 годы)" (районный бюджет)</t>
  </si>
  <si>
    <t>Мероприятия по реализации молодежной политики в муниципальных образованиях</t>
  </si>
  <si>
    <t>Мероприятия по развитию физической культуры и спорта в муниципальных образованиях</t>
  </si>
  <si>
    <t>Осуществление государственных полномочий по выплате вознаграждений профессиональным опекунам</t>
  </si>
  <si>
    <t>Субсидии на софинансирование капитальных вложений в объекты муниципальной собственности</t>
  </si>
  <si>
    <t xml:space="preserve">Мероприятия подпрограммы "Обеспечение жильем молодых семей" федеральной целевой программы "Жилище" на 2015 - 2020 годы (областной бюджет)
</t>
  </si>
  <si>
    <t>R0200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</si>
  <si>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осуществления капитальных вложений в объекты муниципальной собственности муниципального образования «Сельское поселение «Соловецкое»</t>
  </si>
  <si>
    <t>Водное хозяйство</t>
  </si>
  <si>
    <t xml:space="preserve">Расходы местного бюджета на проведение оценки воздействия предполагаемого строительства и/или реконструкции объектов капитального строительства, расположенных на территории Соловецкого архипелага </t>
  </si>
  <si>
    <t>Корректировка проекта «Строительство здания средней школы на 120 мест в поселке Соловецкий» и разработка проектно-сметной документации на строительство пришкольного стадиона</t>
  </si>
  <si>
    <t>Мероприятия подпрограммы "Обеспечение жильем молодых семей"</t>
  </si>
  <si>
    <t>ПРИЛОЖЕНИЕ №5</t>
  </si>
  <si>
    <t>к решению Собрания депутатов МО "Приморский муниципальный район"  от 24 декабря 2015 года №215</t>
  </si>
  <si>
    <t>ПРИЛОЖЕНИЕ №6</t>
  </si>
  <si>
    <t>09502</t>
  </si>
  <si>
    <t>09602</t>
  </si>
  <si>
    <t>Государственная программа Архангельской области "Патриотическое воспитание, развитие физической культуры, спорта, туризма и повышение эффективности молодежной политики в Архангельской области (2014-2020 годы), подпрограмма №1 "Спорт Беломорья", мероприятия по развитию физической культуры и спорта в муниципальных образованиях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</si>
  <si>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</si>
  <si>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R0180</t>
  </si>
  <si>
    <t>Модернизация и капитальный ремонт объектов топливно-энергетического комплекса и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</si>
  <si>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</si>
  <si>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R0970</t>
  </si>
  <si>
    <t>Создание в общеобразовательных организациях, расположенных в сельской местности, условий для занятия физической культурой и спортом (районный бюджет)</t>
  </si>
  <si>
    <t>S8340</t>
  </si>
  <si>
    <t>Модернизация и капитальный ремонт объектов топливно-энергетического комплекса и жилищно-коммунального хозяйства (районный бюджет)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</si>
  <si>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мероприятий по проведению капитального ремонта многоквартирных домов</t>
  </si>
  <si>
    <t>88350</t>
  </si>
  <si>
    <t>Реализация мероприятий федеральной целевой программы "Устойчивое развитие сельских территорий на 2014 – 2017 годы и на период до 2020 года" (областной бюджет)</t>
  </si>
  <si>
    <t xml:space="preserve">Субсидии на реализацию мероприятий федеральной целевой программы "Устойчивое развитие сельских территорий на 2014 - 2017 годы и на период до 2020 года"
</t>
  </si>
  <si>
    <t>Cубсидии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</si>
  <si>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Финансовое обеспечение дорожной деятельности</t>
  </si>
  <si>
    <t>Межбюджетные трансферты 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 поселений к вновь построенным учреждениям системы образования</t>
  </si>
  <si>
    <t>Субсидии на реализацию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</si>
  <si>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78250</t>
  </si>
  <si>
    <t>Приобретение автотранспортных средств</t>
  </si>
  <si>
    <t>Капитальный ремонт многоквартирного жилищного фонда, хозяйственных построек и вспомогательных построек, относящихся к жилищному фонду поселка Соловецкий</t>
  </si>
  <si>
    <t>Капитальный ремонт  многоквартирного жилищного фонда, хозяйственных построек и вспомогательных построек, относящихся к жилищному фонду поселка Соловецкий</t>
  </si>
  <si>
    <t>Субсидия  некоммерческой  организации Архангельское региональное отделение Общероссийской общественной  организации "Российский Красный Крест" в целях обеспечения её деятельности, в рамках соглашения о сотрудничестве</t>
  </si>
  <si>
    <t>L0970</t>
  </si>
  <si>
    <t>Создание в общеобразовательных организациях, расположенных в сельской местности, условий для занятия физической культурой и спортом (областной бюджет)</t>
  </si>
  <si>
    <t>Сбор исходно-разрешительной документации, проведение инженерных изысканий, разработка технико-экономического обоснования и проектно-сметной документации, в том числе экспертиза проекта комплекса по переработке и размещению отходов производства и потребления в пос. Соловецкий</t>
  </si>
  <si>
    <t>к решению Собрания депутатов МО "Приморский муниципальный район"  от  24 декабря 2015 года №215</t>
  </si>
  <si>
    <t xml:space="preserve">Предоставление субсидий бюджетным, автономным учреждениям и иным некоммерческим организациям </t>
  </si>
  <si>
    <t xml:space="preserve"> к решению Собрания депутатов МО "Приморский муниципальный район"  от 23 июня 2016 года № 263 </t>
  </si>
  <si>
    <t xml:space="preserve"> к решению Собрания депутатов МО "Приморский муниципальный район"  от 23 июня  2016 года № 263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</si>
</sst>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[&lt;=999]000;[&lt;=9999]000\-00;000\-0000"/>
    <numFmt numFmtId="165" formatCode="0000"/>
    <numFmt numFmtId="166" formatCode="0#"/>
    <numFmt numFmtId="167" formatCode="#,##0.0"/>
    <numFmt numFmtId="168" formatCode="0.0"/>
    <numFmt numFmtId="169" formatCode="0.0000"/>
    <numFmt numFmtId="170" formatCode="0.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0" fillId="2" borderId="0" xfId="0" applyFill="1"/>
    <xf numFmtId="164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indent="1"/>
    </xf>
    <xf numFmtId="3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7" fontId="0" fillId="0" borderId="0" xfId="0" applyNumberFormat="1" applyFill="1"/>
    <xf numFmtId="167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4" fontId="6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2" fontId="0" fillId="2" borderId="0" xfId="0" applyNumberFormat="1" applyFill="1"/>
    <xf numFmtId="0" fontId="0" fillId="0" borderId="0" xfId="0" applyFill="1" applyAlignment="1">
      <alignment horizontal="right"/>
    </xf>
    <xf numFmtId="168" fontId="6" fillId="0" borderId="1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12" fillId="2" borderId="0" xfId="0" applyNumberFormat="1" applyFont="1" applyFill="1" applyAlignment="1">
      <alignment horizontal="center" vertical="center"/>
    </xf>
    <xf numFmtId="167" fontId="6" fillId="2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center" vertical="center"/>
    </xf>
    <xf numFmtId="169" fontId="6" fillId="2" borderId="0" xfId="0" applyNumberFormat="1" applyFont="1" applyFill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169" fontId="0" fillId="0" borderId="0" xfId="0" applyNumberFormat="1" applyFill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/>
    <xf numFmtId="0" fontId="9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/>
    </xf>
    <xf numFmtId="0" fontId="9" fillId="0" borderId="0" xfId="0" applyFont="1" applyFill="1" applyAlignment="1">
      <alignment horizontal="left"/>
    </xf>
    <xf numFmtId="168" fontId="5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/>
    <xf numFmtId="0" fontId="9" fillId="0" borderId="0" xfId="0" applyFont="1" applyFill="1"/>
    <xf numFmtId="0" fontId="6" fillId="0" borderId="0" xfId="0" applyFont="1" applyFill="1" applyAlignment="1">
      <alignment horizontal="left"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right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vertical="top" wrapText="1"/>
    </xf>
    <xf numFmtId="170" fontId="13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167" fontId="5" fillId="0" borderId="1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99CC"/>
      <color rgb="FFFFCCCC"/>
      <color rgb="FF66FFCC"/>
      <color rgb="FF99FF66"/>
      <color rgb="FFFF7C80"/>
      <color rgb="FFFF9966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R901"/>
  <sheetViews>
    <sheetView topLeftCell="A2" zoomScaleNormal="100" zoomScaleSheetLayoutView="110" workbookViewId="0">
      <selection activeCell="H5" sqref="H5:Q5"/>
    </sheetView>
  </sheetViews>
  <sheetFormatPr defaultColWidth="9.140625" defaultRowHeight="15" x14ac:dyDescent="0.25"/>
  <cols>
    <col min="1" max="1" width="31" style="9" customWidth="1"/>
    <col min="2" max="2" width="5.7109375" style="9" customWidth="1"/>
    <col min="3" max="3" width="6.7109375" style="9" customWidth="1"/>
    <col min="4" max="4" width="4.140625" style="9" customWidth="1"/>
    <col min="5" max="6" width="6" style="9" customWidth="1"/>
    <col min="7" max="7" width="6.140625" style="9" customWidth="1"/>
    <col min="8" max="8" width="7.140625" style="9" customWidth="1"/>
    <col min="9" max="9" width="0.140625" style="9" hidden="1" customWidth="1"/>
    <col min="10" max="10" width="13.28515625" style="9" hidden="1" customWidth="1"/>
    <col min="11" max="11" width="8.7109375" style="9" hidden="1" customWidth="1"/>
    <col min="12" max="12" width="10.7109375" style="9" hidden="1" customWidth="1"/>
    <col min="13" max="13" width="9" style="9" hidden="1" customWidth="1"/>
    <col min="14" max="14" width="6.28515625" style="44" hidden="1" customWidth="1"/>
    <col min="15" max="15" width="9.7109375" style="44" hidden="1" customWidth="1"/>
    <col min="16" max="16" width="9.42578125" style="44" hidden="1" customWidth="1"/>
    <col min="17" max="17" width="25.85546875" style="9" customWidth="1"/>
    <col min="18" max="18" width="2.140625" style="9" customWidth="1"/>
    <col min="19" max="16384" width="9.140625" style="9"/>
  </cols>
  <sheetData>
    <row r="1" spans="1:17" ht="14.25" hidden="1" customHeight="1" x14ac:dyDescent="0.25">
      <c r="A1" s="24"/>
      <c r="B1" s="25"/>
      <c r="C1" s="25"/>
      <c r="D1" s="13"/>
      <c r="E1" s="13"/>
      <c r="F1" s="13"/>
      <c r="G1" s="71"/>
      <c r="H1" s="75" t="s">
        <v>270</v>
      </c>
      <c r="I1" s="75"/>
      <c r="J1" s="75"/>
      <c r="K1" s="75"/>
      <c r="L1" s="75"/>
      <c r="M1" s="75"/>
      <c r="N1" s="41"/>
      <c r="O1" s="41"/>
      <c r="P1" s="41"/>
      <c r="Q1" s="15"/>
    </row>
    <row r="2" spans="1:17" ht="19.899999999999999" customHeight="1" x14ac:dyDescent="0.25">
      <c r="A2" s="24"/>
      <c r="B2" s="25"/>
      <c r="C2" s="25"/>
      <c r="D2" s="13"/>
      <c r="E2" s="13"/>
      <c r="F2" s="13"/>
      <c r="G2" s="66"/>
      <c r="H2" s="71" t="s">
        <v>270</v>
      </c>
      <c r="I2" s="65" t="s">
        <v>270</v>
      </c>
      <c r="J2" s="65"/>
      <c r="K2" s="65"/>
      <c r="L2" s="65"/>
      <c r="M2" s="65"/>
      <c r="N2" s="65"/>
      <c r="O2" s="21"/>
      <c r="P2" s="21"/>
      <c r="Q2" s="15"/>
    </row>
    <row r="3" spans="1:17" ht="41.45" customHeight="1" x14ac:dyDescent="0.25">
      <c r="A3" s="24"/>
      <c r="B3" s="25"/>
      <c r="C3" s="25"/>
      <c r="D3" s="13"/>
      <c r="E3" s="13"/>
      <c r="F3" s="13"/>
      <c r="G3" s="63"/>
      <c r="H3" s="84" t="s">
        <v>320</v>
      </c>
      <c r="I3" s="84"/>
      <c r="J3" s="84"/>
      <c r="K3" s="84"/>
      <c r="L3" s="84"/>
      <c r="M3" s="84"/>
      <c r="N3" s="84"/>
      <c r="O3" s="84"/>
      <c r="P3" s="84"/>
      <c r="Q3" s="84"/>
    </row>
    <row r="4" spans="1:17" ht="25.9" customHeight="1" x14ac:dyDescent="0.25">
      <c r="A4" s="24"/>
      <c r="B4" s="25"/>
      <c r="C4" s="25"/>
      <c r="D4" s="13"/>
      <c r="E4" s="13"/>
      <c r="F4" s="13"/>
      <c r="G4" s="15"/>
      <c r="H4" s="83" t="s">
        <v>288</v>
      </c>
      <c r="I4" s="83"/>
      <c r="J4" s="83"/>
      <c r="K4" s="83"/>
      <c r="L4" s="83"/>
      <c r="M4" s="83"/>
      <c r="N4" s="83"/>
      <c r="O4" s="83"/>
      <c r="P4" s="83"/>
      <c r="Q4" s="83"/>
    </row>
    <row r="5" spans="1:17" ht="46.9" customHeight="1" x14ac:dyDescent="0.25">
      <c r="A5" s="24"/>
      <c r="B5" s="25"/>
      <c r="C5" s="25"/>
      <c r="D5" s="13"/>
      <c r="E5" s="13"/>
      <c r="F5" s="13"/>
      <c r="G5" s="23"/>
      <c r="H5" s="84" t="s">
        <v>289</v>
      </c>
      <c r="I5" s="84"/>
      <c r="J5" s="84"/>
      <c r="K5" s="84"/>
      <c r="L5" s="84"/>
      <c r="M5" s="84"/>
      <c r="N5" s="84"/>
      <c r="O5" s="84"/>
      <c r="P5" s="84"/>
      <c r="Q5" s="84"/>
    </row>
    <row r="6" spans="1:17" ht="37.5" customHeight="1" x14ac:dyDescent="0.25">
      <c r="A6" s="88" t="s">
        <v>172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</row>
    <row r="7" spans="1:17" ht="9.75" customHeight="1" x14ac:dyDescent="0.25">
      <c r="A7" s="12"/>
      <c r="B7" s="13"/>
      <c r="C7" s="13"/>
      <c r="D7" s="13"/>
      <c r="E7" s="13"/>
      <c r="F7" s="13"/>
      <c r="G7" s="13"/>
      <c r="H7" s="13"/>
      <c r="I7" s="15"/>
      <c r="J7" s="15"/>
      <c r="K7" s="15"/>
      <c r="L7" s="15"/>
      <c r="M7" s="15"/>
      <c r="N7" s="41"/>
      <c r="O7" s="41"/>
      <c r="P7" s="41"/>
      <c r="Q7" s="15"/>
    </row>
    <row r="8" spans="1:17" ht="15" customHeight="1" x14ac:dyDescent="0.25">
      <c r="A8" s="16"/>
      <c r="B8" s="14"/>
      <c r="C8" s="14"/>
      <c r="D8" s="14"/>
      <c r="E8" s="14"/>
      <c r="F8" s="14"/>
      <c r="G8" s="14"/>
      <c r="H8" s="14"/>
      <c r="I8" s="15"/>
      <c r="J8" s="15"/>
      <c r="K8" s="15"/>
      <c r="L8" s="15"/>
      <c r="M8" s="80"/>
      <c r="N8" s="80"/>
      <c r="O8" s="80"/>
      <c r="P8" s="41" t="s">
        <v>173</v>
      </c>
      <c r="Q8" s="15"/>
    </row>
    <row r="9" spans="1:17" s="15" customFormat="1" ht="32.25" customHeight="1" x14ac:dyDescent="0.25">
      <c r="A9" s="87" t="s">
        <v>0</v>
      </c>
      <c r="B9" s="89" t="s">
        <v>1</v>
      </c>
      <c r="C9" s="87" t="s">
        <v>2</v>
      </c>
      <c r="D9" s="87" t="s">
        <v>3</v>
      </c>
      <c r="E9" s="87"/>
      <c r="F9" s="87"/>
      <c r="G9" s="87"/>
      <c r="H9" s="87" t="s">
        <v>4</v>
      </c>
      <c r="I9" s="56" t="s">
        <v>242</v>
      </c>
      <c r="J9" s="81" t="s">
        <v>241</v>
      </c>
      <c r="K9" s="81" t="s">
        <v>242</v>
      </c>
      <c r="L9" s="76" t="s">
        <v>241</v>
      </c>
      <c r="M9" s="78" t="s">
        <v>242</v>
      </c>
      <c r="N9" s="76" t="s">
        <v>241</v>
      </c>
      <c r="O9" s="78" t="s">
        <v>242</v>
      </c>
      <c r="P9" s="76" t="s">
        <v>241</v>
      </c>
      <c r="Q9" s="78" t="s">
        <v>5</v>
      </c>
    </row>
    <row r="10" spans="1:17" s="15" customFormat="1" ht="15" customHeight="1" x14ac:dyDescent="0.25">
      <c r="A10" s="87"/>
      <c r="B10" s="89"/>
      <c r="C10" s="87"/>
      <c r="D10" s="87"/>
      <c r="E10" s="87"/>
      <c r="F10" s="87"/>
      <c r="G10" s="87"/>
      <c r="H10" s="87"/>
      <c r="I10" s="57"/>
      <c r="J10" s="82"/>
      <c r="K10" s="82"/>
      <c r="L10" s="77"/>
      <c r="M10" s="79"/>
      <c r="N10" s="77"/>
      <c r="O10" s="79"/>
      <c r="P10" s="77"/>
      <c r="Q10" s="79"/>
    </row>
    <row r="11" spans="1:17" s="15" customFormat="1" ht="15" customHeight="1" x14ac:dyDescent="0.25">
      <c r="A11" s="58">
        <v>1</v>
      </c>
      <c r="B11" s="59">
        <v>2</v>
      </c>
      <c r="C11" s="59">
        <v>3</v>
      </c>
      <c r="D11" s="59">
        <v>4</v>
      </c>
      <c r="E11" s="59">
        <v>5</v>
      </c>
      <c r="F11" s="59">
        <v>6</v>
      </c>
      <c r="G11" s="59">
        <v>7</v>
      </c>
      <c r="H11" s="59">
        <v>8</v>
      </c>
      <c r="I11" s="59">
        <v>9</v>
      </c>
      <c r="J11" s="26">
        <v>10</v>
      </c>
      <c r="K11" s="26">
        <v>9</v>
      </c>
      <c r="L11" s="26">
        <v>10</v>
      </c>
      <c r="M11" s="26">
        <v>9</v>
      </c>
      <c r="N11" s="26">
        <v>10</v>
      </c>
      <c r="O11" s="26">
        <v>9</v>
      </c>
      <c r="P11" s="26">
        <v>10</v>
      </c>
      <c r="Q11" s="26">
        <v>9</v>
      </c>
    </row>
    <row r="12" spans="1:17" s="15" customFormat="1" ht="72" customHeight="1" x14ac:dyDescent="0.25">
      <c r="A12" s="32" t="s">
        <v>6</v>
      </c>
      <c r="B12" s="17">
        <v>24</v>
      </c>
      <c r="C12" s="2"/>
      <c r="D12" s="2"/>
      <c r="E12" s="2"/>
      <c r="F12" s="22"/>
      <c r="G12" s="2"/>
      <c r="H12" s="2"/>
      <c r="I12" s="61">
        <f>I13+I28+I63+I142+I179+I198</f>
        <v>115001.70000000001</v>
      </c>
      <c r="J12" s="61">
        <f>J13+J28+J63+J142+J179+J198</f>
        <v>319.78976</v>
      </c>
      <c r="K12" s="61">
        <f>I12+J12</f>
        <v>115321.48976000001</v>
      </c>
      <c r="L12" s="61">
        <f>L13+L28+L63+L142+L179+L198+L173</f>
        <v>4547.8739699999996</v>
      </c>
      <c r="M12" s="61">
        <f>K12+L12</f>
        <v>119869.36373000001</v>
      </c>
      <c r="N12" s="61">
        <f>N13+N63+N198+N28+N142</f>
        <v>205234.07459</v>
      </c>
      <c r="O12" s="61">
        <f>M12+N12</f>
        <v>325103.43832000002</v>
      </c>
      <c r="P12" s="61">
        <f>P13+P179+P63+P198+P142+P28</f>
        <v>16321.665509999999</v>
      </c>
      <c r="Q12" s="61">
        <f>O12+P12</f>
        <v>341425.10383000004</v>
      </c>
    </row>
    <row r="13" spans="1:17" s="15" customFormat="1" ht="18" customHeight="1" x14ac:dyDescent="0.25">
      <c r="A13" s="33" t="s">
        <v>7</v>
      </c>
      <c r="B13" s="10">
        <v>24</v>
      </c>
      <c r="C13" s="5">
        <v>100</v>
      </c>
      <c r="D13" s="2"/>
      <c r="E13" s="2"/>
      <c r="F13" s="22"/>
      <c r="G13" s="2"/>
      <c r="H13" s="2"/>
      <c r="I13" s="3">
        <f>I14+I19</f>
        <v>5377.8</v>
      </c>
      <c r="J13" s="36"/>
      <c r="K13" s="3">
        <f t="shared" ref="K13:K150" si="0">I13+J13</f>
        <v>5377.8</v>
      </c>
      <c r="L13" s="3"/>
      <c r="M13" s="3">
        <f t="shared" ref="M13:M147" si="1">K13+L13</f>
        <v>5377.8</v>
      </c>
      <c r="N13" s="3"/>
      <c r="O13" s="3">
        <f t="shared" ref="O13:O133" si="2">M13+N13</f>
        <v>5377.8</v>
      </c>
      <c r="P13" s="3"/>
      <c r="Q13" s="3">
        <f t="shared" ref="Q13:Q112" si="3">O13+P13</f>
        <v>5377.8</v>
      </c>
    </row>
    <row r="14" spans="1:17" s="15" customFormat="1" ht="60.75" customHeight="1" x14ac:dyDescent="0.25">
      <c r="A14" s="33" t="s">
        <v>8</v>
      </c>
      <c r="B14" s="10">
        <v>24</v>
      </c>
      <c r="C14" s="5">
        <v>104</v>
      </c>
      <c r="D14" s="5"/>
      <c r="E14" s="2"/>
      <c r="F14" s="22"/>
      <c r="G14" s="2"/>
      <c r="H14" s="2"/>
      <c r="I14" s="3">
        <f>I15</f>
        <v>5</v>
      </c>
      <c r="J14" s="36"/>
      <c r="K14" s="3">
        <f t="shared" si="0"/>
        <v>5</v>
      </c>
      <c r="L14" s="3"/>
      <c r="M14" s="3">
        <f t="shared" si="1"/>
        <v>5</v>
      </c>
      <c r="N14" s="3"/>
      <c r="O14" s="3">
        <f t="shared" si="2"/>
        <v>5</v>
      </c>
      <c r="P14" s="3"/>
      <c r="Q14" s="3">
        <f t="shared" si="3"/>
        <v>5</v>
      </c>
    </row>
    <row r="15" spans="1:17" s="15" customFormat="1" ht="98.25" customHeight="1" x14ac:dyDescent="0.25">
      <c r="A15" s="33" t="s">
        <v>9</v>
      </c>
      <c r="B15" s="10">
        <v>24</v>
      </c>
      <c r="C15" s="5">
        <v>104</v>
      </c>
      <c r="D15" s="11">
        <v>2</v>
      </c>
      <c r="E15" s="11">
        <v>0</v>
      </c>
      <c r="F15" s="22" t="s">
        <v>165</v>
      </c>
      <c r="G15" s="2">
        <v>0</v>
      </c>
      <c r="H15" s="2"/>
      <c r="I15" s="3">
        <f>I16</f>
        <v>5</v>
      </c>
      <c r="J15" s="36"/>
      <c r="K15" s="3">
        <f t="shared" si="0"/>
        <v>5</v>
      </c>
      <c r="L15" s="3"/>
      <c r="M15" s="3">
        <f t="shared" si="1"/>
        <v>5</v>
      </c>
      <c r="N15" s="3"/>
      <c r="O15" s="3">
        <f t="shared" si="2"/>
        <v>5</v>
      </c>
      <c r="P15" s="3"/>
      <c r="Q15" s="3">
        <f t="shared" si="3"/>
        <v>5</v>
      </c>
    </row>
    <row r="16" spans="1:17" s="15" customFormat="1" ht="81.599999999999994" customHeight="1" x14ac:dyDescent="0.25">
      <c r="A16" s="33" t="s">
        <v>10</v>
      </c>
      <c r="B16" s="10">
        <v>24</v>
      </c>
      <c r="C16" s="5">
        <v>104</v>
      </c>
      <c r="D16" s="11">
        <v>2</v>
      </c>
      <c r="E16" s="2">
        <v>0</v>
      </c>
      <c r="F16" s="22" t="s">
        <v>165</v>
      </c>
      <c r="G16" s="2">
        <v>78690</v>
      </c>
      <c r="H16" s="2"/>
      <c r="I16" s="3">
        <f>I17</f>
        <v>5</v>
      </c>
      <c r="J16" s="36"/>
      <c r="K16" s="3">
        <f t="shared" si="0"/>
        <v>5</v>
      </c>
      <c r="L16" s="3"/>
      <c r="M16" s="3">
        <f t="shared" si="1"/>
        <v>5</v>
      </c>
      <c r="N16" s="3"/>
      <c r="O16" s="3">
        <f t="shared" si="2"/>
        <v>5</v>
      </c>
      <c r="P16" s="3"/>
      <c r="Q16" s="3">
        <f t="shared" si="3"/>
        <v>5</v>
      </c>
    </row>
    <row r="17" spans="1:17" s="15" customFormat="1" ht="35.450000000000003" customHeight="1" x14ac:dyDescent="0.25">
      <c r="A17" s="33" t="s">
        <v>201</v>
      </c>
      <c r="B17" s="10">
        <v>24</v>
      </c>
      <c r="C17" s="5">
        <v>104</v>
      </c>
      <c r="D17" s="11">
        <v>2</v>
      </c>
      <c r="E17" s="2">
        <v>0</v>
      </c>
      <c r="F17" s="22" t="s">
        <v>165</v>
      </c>
      <c r="G17" s="2">
        <v>78690</v>
      </c>
      <c r="H17" s="2">
        <v>200</v>
      </c>
      <c r="I17" s="3">
        <f>I18</f>
        <v>5</v>
      </c>
      <c r="J17" s="36"/>
      <c r="K17" s="3">
        <f t="shared" si="0"/>
        <v>5</v>
      </c>
      <c r="L17" s="3"/>
      <c r="M17" s="3">
        <f t="shared" si="1"/>
        <v>5</v>
      </c>
      <c r="N17" s="3"/>
      <c r="O17" s="3">
        <f t="shared" si="2"/>
        <v>5</v>
      </c>
      <c r="P17" s="3"/>
      <c r="Q17" s="3">
        <f t="shared" si="3"/>
        <v>5</v>
      </c>
    </row>
    <row r="18" spans="1:17" s="15" customFormat="1" ht="36" customHeight="1" x14ac:dyDescent="0.25">
      <c r="A18" s="33" t="s">
        <v>155</v>
      </c>
      <c r="B18" s="10">
        <v>24</v>
      </c>
      <c r="C18" s="5">
        <v>104</v>
      </c>
      <c r="D18" s="11">
        <v>2</v>
      </c>
      <c r="E18" s="2">
        <v>0</v>
      </c>
      <c r="F18" s="22" t="s">
        <v>165</v>
      </c>
      <c r="G18" s="11">
        <v>78690</v>
      </c>
      <c r="H18" s="2">
        <v>240</v>
      </c>
      <c r="I18" s="3">
        <v>5</v>
      </c>
      <c r="J18" s="36"/>
      <c r="K18" s="3">
        <f t="shared" si="0"/>
        <v>5</v>
      </c>
      <c r="L18" s="3"/>
      <c r="M18" s="3">
        <f t="shared" si="1"/>
        <v>5</v>
      </c>
      <c r="N18" s="3"/>
      <c r="O18" s="3">
        <f t="shared" si="2"/>
        <v>5</v>
      </c>
      <c r="P18" s="3"/>
      <c r="Q18" s="3">
        <f t="shared" si="3"/>
        <v>5</v>
      </c>
    </row>
    <row r="19" spans="1:17" s="15" customFormat="1" ht="18" customHeight="1" x14ac:dyDescent="0.25">
      <c r="A19" s="33" t="s">
        <v>11</v>
      </c>
      <c r="B19" s="10">
        <v>24</v>
      </c>
      <c r="C19" s="5">
        <v>113</v>
      </c>
      <c r="D19" s="11"/>
      <c r="E19" s="2"/>
      <c r="F19" s="22"/>
      <c r="G19" s="2"/>
      <c r="H19" s="2"/>
      <c r="I19" s="3">
        <f>I20+I24</f>
        <v>5372.8</v>
      </c>
      <c r="J19" s="36"/>
      <c r="K19" s="3">
        <f t="shared" si="0"/>
        <v>5372.8</v>
      </c>
      <c r="L19" s="3"/>
      <c r="M19" s="3">
        <f t="shared" si="1"/>
        <v>5372.8</v>
      </c>
      <c r="N19" s="3"/>
      <c r="O19" s="3">
        <f t="shared" si="2"/>
        <v>5372.8</v>
      </c>
      <c r="P19" s="3"/>
      <c r="Q19" s="3">
        <f t="shared" si="3"/>
        <v>5372.8</v>
      </c>
    </row>
    <row r="20" spans="1:17" s="15" customFormat="1" ht="99.75" customHeight="1" x14ac:dyDescent="0.25">
      <c r="A20" s="33" t="s">
        <v>12</v>
      </c>
      <c r="B20" s="10">
        <v>24</v>
      </c>
      <c r="C20" s="5">
        <v>113</v>
      </c>
      <c r="D20" s="11">
        <v>2</v>
      </c>
      <c r="E20" s="2">
        <v>0</v>
      </c>
      <c r="F20" s="22" t="s">
        <v>165</v>
      </c>
      <c r="G20" s="2">
        <v>0</v>
      </c>
      <c r="H20" s="2"/>
      <c r="I20" s="3">
        <f>I21</f>
        <v>5213</v>
      </c>
      <c r="J20" s="36"/>
      <c r="K20" s="3">
        <f t="shared" si="0"/>
        <v>5213</v>
      </c>
      <c r="L20" s="3"/>
      <c r="M20" s="3">
        <f t="shared" si="1"/>
        <v>5213</v>
      </c>
      <c r="N20" s="3"/>
      <c r="O20" s="3">
        <f t="shared" si="2"/>
        <v>5213</v>
      </c>
      <c r="P20" s="3"/>
      <c r="Q20" s="3">
        <f t="shared" si="3"/>
        <v>5213</v>
      </c>
    </row>
    <row r="21" spans="1:17" s="15" customFormat="1" ht="21" customHeight="1" x14ac:dyDescent="0.25">
      <c r="A21" s="33" t="s">
        <v>13</v>
      </c>
      <c r="B21" s="10">
        <v>24</v>
      </c>
      <c r="C21" s="5">
        <v>113</v>
      </c>
      <c r="D21" s="11">
        <v>2</v>
      </c>
      <c r="E21" s="2">
        <v>0</v>
      </c>
      <c r="F21" s="22" t="s">
        <v>165</v>
      </c>
      <c r="G21" s="2">
        <v>81600</v>
      </c>
      <c r="H21" s="2"/>
      <c r="I21" s="3">
        <f>I22</f>
        <v>5213</v>
      </c>
      <c r="J21" s="36"/>
      <c r="K21" s="3">
        <f t="shared" si="0"/>
        <v>5213</v>
      </c>
      <c r="L21" s="3"/>
      <c r="M21" s="3">
        <f t="shared" si="1"/>
        <v>5213</v>
      </c>
      <c r="N21" s="3"/>
      <c r="O21" s="3">
        <f t="shared" si="2"/>
        <v>5213</v>
      </c>
      <c r="P21" s="3"/>
      <c r="Q21" s="3">
        <f t="shared" si="3"/>
        <v>5213</v>
      </c>
    </row>
    <row r="22" spans="1:17" s="15" customFormat="1" ht="36.6" customHeight="1" x14ac:dyDescent="0.25">
      <c r="A22" s="33" t="s">
        <v>201</v>
      </c>
      <c r="B22" s="10">
        <v>24</v>
      </c>
      <c r="C22" s="5">
        <v>113</v>
      </c>
      <c r="D22" s="11">
        <v>2</v>
      </c>
      <c r="E22" s="2">
        <v>0</v>
      </c>
      <c r="F22" s="22" t="s">
        <v>165</v>
      </c>
      <c r="G22" s="2">
        <v>81600</v>
      </c>
      <c r="H22" s="2">
        <v>200</v>
      </c>
      <c r="I22" s="3">
        <f>I23</f>
        <v>5213</v>
      </c>
      <c r="J22" s="36"/>
      <c r="K22" s="3">
        <f t="shared" si="0"/>
        <v>5213</v>
      </c>
      <c r="L22" s="3"/>
      <c r="M22" s="3">
        <f t="shared" si="1"/>
        <v>5213</v>
      </c>
      <c r="N22" s="3"/>
      <c r="O22" s="3">
        <f t="shared" si="2"/>
        <v>5213</v>
      </c>
      <c r="P22" s="3"/>
      <c r="Q22" s="3">
        <f t="shared" si="3"/>
        <v>5213</v>
      </c>
    </row>
    <row r="23" spans="1:17" s="15" customFormat="1" ht="41.45" customHeight="1" x14ac:dyDescent="0.25">
      <c r="A23" s="33" t="s">
        <v>155</v>
      </c>
      <c r="B23" s="10">
        <v>24</v>
      </c>
      <c r="C23" s="5">
        <v>113</v>
      </c>
      <c r="D23" s="11">
        <v>2</v>
      </c>
      <c r="E23" s="2">
        <v>0</v>
      </c>
      <c r="F23" s="22" t="s">
        <v>165</v>
      </c>
      <c r="G23" s="2">
        <v>81600</v>
      </c>
      <c r="H23" s="2">
        <v>240</v>
      </c>
      <c r="I23" s="3">
        <v>5213</v>
      </c>
      <c r="J23" s="36"/>
      <c r="K23" s="3">
        <f t="shared" si="0"/>
        <v>5213</v>
      </c>
      <c r="L23" s="3"/>
      <c r="M23" s="3">
        <f t="shared" si="1"/>
        <v>5213</v>
      </c>
      <c r="N23" s="3"/>
      <c r="O23" s="3">
        <f t="shared" si="2"/>
        <v>5213</v>
      </c>
      <c r="P23" s="3"/>
      <c r="Q23" s="3">
        <f t="shared" si="3"/>
        <v>5213</v>
      </c>
    </row>
    <row r="24" spans="1:17" s="15" customFormat="1" ht="85.9" customHeight="1" x14ac:dyDescent="0.25">
      <c r="A24" s="33" t="s">
        <v>14</v>
      </c>
      <c r="B24" s="10">
        <v>24</v>
      </c>
      <c r="C24" s="5">
        <v>113</v>
      </c>
      <c r="D24" s="11">
        <v>7</v>
      </c>
      <c r="E24" s="2">
        <v>0</v>
      </c>
      <c r="F24" s="22" t="s">
        <v>165</v>
      </c>
      <c r="G24" s="2">
        <v>0</v>
      </c>
      <c r="H24" s="2"/>
      <c r="I24" s="3">
        <f>I25</f>
        <v>159.80000000000001</v>
      </c>
      <c r="J24" s="36"/>
      <c r="K24" s="3">
        <f t="shared" si="0"/>
        <v>159.80000000000001</v>
      </c>
      <c r="L24" s="3"/>
      <c r="M24" s="3">
        <f t="shared" si="1"/>
        <v>159.80000000000001</v>
      </c>
      <c r="N24" s="3"/>
      <c r="O24" s="3">
        <f t="shared" si="2"/>
        <v>159.80000000000001</v>
      </c>
      <c r="P24" s="3"/>
      <c r="Q24" s="3">
        <f t="shared" si="3"/>
        <v>159.80000000000001</v>
      </c>
    </row>
    <row r="25" spans="1:17" s="15" customFormat="1" ht="37.9" customHeight="1" x14ac:dyDescent="0.25">
      <c r="A25" s="33" t="s">
        <v>15</v>
      </c>
      <c r="B25" s="10">
        <v>24</v>
      </c>
      <c r="C25" s="5">
        <v>113</v>
      </c>
      <c r="D25" s="11">
        <v>7</v>
      </c>
      <c r="E25" s="2">
        <v>0</v>
      </c>
      <c r="F25" s="22" t="s">
        <v>165</v>
      </c>
      <c r="G25" s="6">
        <v>80660</v>
      </c>
      <c r="H25" s="6"/>
      <c r="I25" s="3">
        <f>I26</f>
        <v>159.80000000000001</v>
      </c>
      <c r="J25" s="36"/>
      <c r="K25" s="3">
        <f t="shared" si="0"/>
        <v>159.80000000000001</v>
      </c>
      <c r="L25" s="3"/>
      <c r="M25" s="3">
        <f t="shared" si="1"/>
        <v>159.80000000000001</v>
      </c>
      <c r="N25" s="3"/>
      <c r="O25" s="3">
        <f t="shared" si="2"/>
        <v>159.80000000000001</v>
      </c>
      <c r="P25" s="3"/>
      <c r="Q25" s="3">
        <f t="shared" si="3"/>
        <v>159.80000000000001</v>
      </c>
    </row>
    <row r="26" spans="1:17" s="15" customFormat="1" ht="36.6" customHeight="1" x14ac:dyDescent="0.25">
      <c r="A26" s="33" t="s">
        <v>201</v>
      </c>
      <c r="B26" s="10">
        <v>24</v>
      </c>
      <c r="C26" s="5">
        <v>113</v>
      </c>
      <c r="D26" s="11">
        <v>7</v>
      </c>
      <c r="E26" s="2">
        <v>0</v>
      </c>
      <c r="F26" s="22" t="s">
        <v>165</v>
      </c>
      <c r="G26" s="6">
        <v>80660</v>
      </c>
      <c r="H26" s="6">
        <v>200</v>
      </c>
      <c r="I26" s="3">
        <f>I27</f>
        <v>159.80000000000001</v>
      </c>
      <c r="J26" s="36"/>
      <c r="K26" s="3">
        <f t="shared" si="0"/>
        <v>159.80000000000001</v>
      </c>
      <c r="L26" s="3"/>
      <c r="M26" s="3">
        <f t="shared" si="1"/>
        <v>159.80000000000001</v>
      </c>
      <c r="N26" s="3"/>
      <c r="O26" s="3">
        <f t="shared" si="2"/>
        <v>159.80000000000001</v>
      </c>
      <c r="P26" s="3"/>
      <c r="Q26" s="3">
        <f t="shared" si="3"/>
        <v>159.80000000000001</v>
      </c>
    </row>
    <row r="27" spans="1:17" s="15" customFormat="1" ht="36" customHeight="1" x14ac:dyDescent="0.25">
      <c r="A27" s="33" t="s">
        <v>155</v>
      </c>
      <c r="B27" s="10">
        <v>24</v>
      </c>
      <c r="C27" s="5">
        <v>113</v>
      </c>
      <c r="D27" s="11">
        <v>7</v>
      </c>
      <c r="E27" s="2">
        <v>0</v>
      </c>
      <c r="F27" s="22" t="s">
        <v>165</v>
      </c>
      <c r="G27" s="6">
        <v>80660</v>
      </c>
      <c r="H27" s="6">
        <v>240</v>
      </c>
      <c r="I27" s="3">
        <v>159.80000000000001</v>
      </c>
      <c r="J27" s="36"/>
      <c r="K27" s="3">
        <f t="shared" si="0"/>
        <v>159.80000000000001</v>
      </c>
      <c r="L27" s="3"/>
      <c r="M27" s="3">
        <f t="shared" si="1"/>
        <v>159.80000000000001</v>
      </c>
      <c r="N27" s="3"/>
      <c r="O27" s="3">
        <f t="shared" si="2"/>
        <v>159.80000000000001</v>
      </c>
      <c r="P27" s="3"/>
      <c r="Q27" s="3">
        <f t="shared" si="3"/>
        <v>159.80000000000001</v>
      </c>
    </row>
    <row r="28" spans="1:17" s="15" customFormat="1" ht="15" customHeight="1" x14ac:dyDescent="0.25">
      <c r="A28" s="33" t="s">
        <v>16</v>
      </c>
      <c r="B28" s="10">
        <v>24</v>
      </c>
      <c r="C28" s="5">
        <v>400</v>
      </c>
      <c r="D28" s="11"/>
      <c r="E28" s="2"/>
      <c r="F28" s="22"/>
      <c r="G28" s="6"/>
      <c r="H28" s="6"/>
      <c r="I28" s="3">
        <f>I34</f>
        <v>15824</v>
      </c>
      <c r="J28" s="3">
        <f>J34</f>
        <v>-7132.09</v>
      </c>
      <c r="K28" s="3">
        <f t="shared" si="0"/>
        <v>8691.91</v>
      </c>
      <c r="L28" s="3">
        <f>L34</f>
        <v>0</v>
      </c>
      <c r="M28" s="3">
        <f t="shared" si="1"/>
        <v>8691.91</v>
      </c>
      <c r="N28" s="3">
        <f>N34+N29</f>
        <v>10414.624589999999</v>
      </c>
      <c r="O28" s="3">
        <f t="shared" si="2"/>
        <v>19106.534589999999</v>
      </c>
      <c r="P28" s="3">
        <f>P34</f>
        <v>-950</v>
      </c>
      <c r="Q28" s="3">
        <f t="shared" si="3"/>
        <v>18156.534589999999</v>
      </c>
    </row>
    <row r="29" spans="1:17" s="15" customFormat="1" ht="15" customHeight="1" x14ac:dyDescent="0.25">
      <c r="A29" s="33" t="s">
        <v>284</v>
      </c>
      <c r="B29" s="10">
        <v>24</v>
      </c>
      <c r="C29" s="5">
        <v>406</v>
      </c>
      <c r="D29" s="11"/>
      <c r="E29" s="2"/>
      <c r="F29" s="22"/>
      <c r="G29" s="6"/>
      <c r="H29" s="6"/>
      <c r="I29" s="3"/>
      <c r="J29" s="3"/>
      <c r="K29" s="3"/>
      <c r="L29" s="3"/>
      <c r="M29" s="3"/>
      <c r="N29" s="3">
        <f>N30</f>
        <v>2823.6727000000001</v>
      </c>
      <c r="O29" s="3">
        <f>O30</f>
        <v>2823.6727000000001</v>
      </c>
      <c r="P29" s="3"/>
      <c r="Q29" s="3">
        <f t="shared" si="3"/>
        <v>2823.6727000000001</v>
      </c>
    </row>
    <row r="30" spans="1:17" s="15" customFormat="1" ht="66" customHeight="1" x14ac:dyDescent="0.25">
      <c r="A30" s="33" t="s">
        <v>17</v>
      </c>
      <c r="B30" s="10">
        <v>24</v>
      </c>
      <c r="C30" s="5">
        <v>406</v>
      </c>
      <c r="D30" s="11">
        <v>3</v>
      </c>
      <c r="E30" s="2">
        <v>0</v>
      </c>
      <c r="F30" s="22" t="s">
        <v>165</v>
      </c>
      <c r="G30" s="6">
        <v>0</v>
      </c>
      <c r="H30" s="6"/>
      <c r="I30" s="3"/>
      <c r="J30" s="3"/>
      <c r="K30" s="3"/>
      <c r="L30" s="3"/>
      <c r="M30" s="3"/>
      <c r="N30" s="3">
        <f>N31</f>
        <v>2823.6727000000001</v>
      </c>
      <c r="O30" s="3">
        <f>N30</f>
        <v>2823.6727000000001</v>
      </c>
      <c r="P30" s="3"/>
      <c r="Q30" s="3">
        <f t="shared" si="3"/>
        <v>2823.6727000000001</v>
      </c>
    </row>
    <row r="31" spans="1:17" s="15" customFormat="1" ht="105" customHeight="1" x14ac:dyDescent="0.25">
      <c r="A31" s="33" t="s">
        <v>283</v>
      </c>
      <c r="B31" s="10">
        <v>24</v>
      </c>
      <c r="C31" s="5">
        <v>406</v>
      </c>
      <c r="D31" s="11">
        <v>3</v>
      </c>
      <c r="E31" s="2">
        <v>0</v>
      </c>
      <c r="F31" s="22" t="s">
        <v>165</v>
      </c>
      <c r="G31" s="6">
        <v>88320</v>
      </c>
      <c r="H31" s="6"/>
      <c r="I31" s="3"/>
      <c r="J31" s="3"/>
      <c r="K31" s="3"/>
      <c r="L31" s="3"/>
      <c r="M31" s="3"/>
      <c r="N31" s="3">
        <f>N32</f>
        <v>2823.6727000000001</v>
      </c>
      <c r="O31" s="3">
        <f>N31</f>
        <v>2823.6727000000001</v>
      </c>
      <c r="P31" s="3"/>
      <c r="Q31" s="3">
        <f t="shared" si="3"/>
        <v>2823.6727000000001</v>
      </c>
    </row>
    <row r="32" spans="1:17" s="15" customFormat="1" ht="15" customHeight="1" x14ac:dyDescent="0.25">
      <c r="A32" s="33" t="s">
        <v>19</v>
      </c>
      <c r="B32" s="10">
        <v>24</v>
      </c>
      <c r="C32" s="5">
        <v>406</v>
      </c>
      <c r="D32" s="11">
        <v>3</v>
      </c>
      <c r="E32" s="2">
        <v>0</v>
      </c>
      <c r="F32" s="22" t="s">
        <v>165</v>
      </c>
      <c r="G32" s="6">
        <v>88320</v>
      </c>
      <c r="H32" s="6">
        <v>500</v>
      </c>
      <c r="I32" s="3"/>
      <c r="J32" s="3"/>
      <c r="K32" s="3"/>
      <c r="L32" s="3"/>
      <c r="M32" s="3"/>
      <c r="N32" s="3">
        <f>N33</f>
        <v>2823.6727000000001</v>
      </c>
      <c r="O32" s="3">
        <f>N32</f>
        <v>2823.6727000000001</v>
      </c>
      <c r="P32" s="3"/>
      <c r="Q32" s="3">
        <f t="shared" si="3"/>
        <v>2823.6727000000001</v>
      </c>
    </row>
    <row r="33" spans="1:17" s="15" customFormat="1" ht="15" customHeight="1" x14ac:dyDescent="0.25">
      <c r="A33" s="33" t="s">
        <v>42</v>
      </c>
      <c r="B33" s="10">
        <v>24</v>
      </c>
      <c r="C33" s="5">
        <v>406</v>
      </c>
      <c r="D33" s="11">
        <v>3</v>
      </c>
      <c r="E33" s="2">
        <v>0</v>
      </c>
      <c r="F33" s="22" t="s">
        <v>165</v>
      </c>
      <c r="G33" s="6">
        <v>88320</v>
      </c>
      <c r="H33" s="6">
        <v>540</v>
      </c>
      <c r="I33" s="3"/>
      <c r="J33" s="3"/>
      <c r="K33" s="3"/>
      <c r="L33" s="3"/>
      <c r="M33" s="3"/>
      <c r="N33" s="3">
        <v>2823.6727000000001</v>
      </c>
      <c r="O33" s="3">
        <f>N33</f>
        <v>2823.6727000000001</v>
      </c>
      <c r="P33" s="3"/>
      <c r="Q33" s="3">
        <f t="shared" si="3"/>
        <v>2823.6727000000001</v>
      </c>
    </row>
    <row r="34" spans="1:17" s="15" customFormat="1" ht="28.5" customHeight="1" x14ac:dyDescent="0.25">
      <c r="A34" s="33" t="s">
        <v>21</v>
      </c>
      <c r="B34" s="10">
        <v>24</v>
      </c>
      <c r="C34" s="5">
        <v>412</v>
      </c>
      <c r="D34" s="11"/>
      <c r="E34" s="2"/>
      <c r="F34" s="22"/>
      <c r="G34" s="6"/>
      <c r="H34" s="6"/>
      <c r="I34" s="3">
        <f>I35+I46</f>
        <v>15824</v>
      </c>
      <c r="J34" s="3">
        <f>J35+J46</f>
        <v>-7132.09</v>
      </c>
      <c r="K34" s="3">
        <f t="shared" si="0"/>
        <v>8691.91</v>
      </c>
      <c r="L34" s="3">
        <f>L35+L46</f>
        <v>0</v>
      </c>
      <c r="M34" s="3">
        <f t="shared" si="1"/>
        <v>8691.91</v>
      </c>
      <c r="N34" s="3">
        <f>N46</f>
        <v>7590.9518900000003</v>
      </c>
      <c r="O34" s="3">
        <f t="shared" si="2"/>
        <v>16282.86189</v>
      </c>
      <c r="P34" s="3">
        <f>P46+P35</f>
        <v>-950</v>
      </c>
      <c r="Q34" s="3">
        <f t="shared" si="3"/>
        <v>15332.86189</v>
      </c>
    </row>
    <row r="35" spans="1:17" s="15" customFormat="1" ht="88.9" customHeight="1" x14ac:dyDescent="0.25">
      <c r="A35" s="33" t="s">
        <v>9</v>
      </c>
      <c r="B35" s="10">
        <v>24</v>
      </c>
      <c r="C35" s="5">
        <v>412</v>
      </c>
      <c r="D35" s="11">
        <v>2</v>
      </c>
      <c r="E35" s="2">
        <v>0</v>
      </c>
      <c r="F35" s="22" t="s">
        <v>165</v>
      </c>
      <c r="G35" s="6">
        <v>0</v>
      </c>
      <c r="H35" s="6"/>
      <c r="I35" s="3">
        <f>I36</f>
        <v>3848</v>
      </c>
      <c r="J35" s="36"/>
      <c r="K35" s="3">
        <f t="shared" si="0"/>
        <v>3848</v>
      </c>
      <c r="L35" s="3"/>
      <c r="M35" s="3">
        <f t="shared" si="1"/>
        <v>3848</v>
      </c>
      <c r="N35" s="3"/>
      <c r="O35" s="3">
        <f t="shared" si="2"/>
        <v>3848</v>
      </c>
      <c r="P35" s="3">
        <f>P39+P36</f>
        <v>0</v>
      </c>
      <c r="Q35" s="3">
        <f t="shared" si="3"/>
        <v>3848</v>
      </c>
    </row>
    <row r="36" spans="1:17" s="15" customFormat="1" ht="81.599999999999994" customHeight="1" x14ac:dyDescent="0.25">
      <c r="A36" s="33" t="s">
        <v>22</v>
      </c>
      <c r="B36" s="10">
        <v>24</v>
      </c>
      <c r="C36" s="5">
        <v>412</v>
      </c>
      <c r="D36" s="11">
        <v>2</v>
      </c>
      <c r="E36" s="2">
        <v>0</v>
      </c>
      <c r="F36" s="22" t="s">
        <v>165</v>
      </c>
      <c r="G36" s="2">
        <v>80100</v>
      </c>
      <c r="H36" s="2"/>
      <c r="I36" s="3">
        <f>I37</f>
        <v>3848</v>
      </c>
      <c r="J36" s="36"/>
      <c r="K36" s="3">
        <f t="shared" si="0"/>
        <v>3848</v>
      </c>
      <c r="L36" s="3"/>
      <c r="M36" s="3">
        <f t="shared" si="1"/>
        <v>3848</v>
      </c>
      <c r="N36" s="3"/>
      <c r="O36" s="3">
        <f t="shared" si="2"/>
        <v>3848</v>
      </c>
      <c r="P36" s="3">
        <f>P37</f>
        <v>-1762.1</v>
      </c>
      <c r="Q36" s="3">
        <f t="shared" si="3"/>
        <v>2085.9</v>
      </c>
    </row>
    <row r="37" spans="1:17" s="15" customFormat="1" ht="36" customHeight="1" x14ac:dyDescent="0.25">
      <c r="A37" s="33" t="s">
        <v>23</v>
      </c>
      <c r="B37" s="10">
        <v>24</v>
      </c>
      <c r="C37" s="5">
        <v>412</v>
      </c>
      <c r="D37" s="11">
        <v>2</v>
      </c>
      <c r="E37" s="2">
        <v>0</v>
      </c>
      <c r="F37" s="22" t="s">
        <v>165</v>
      </c>
      <c r="G37" s="2">
        <v>80100</v>
      </c>
      <c r="H37" s="2">
        <v>600</v>
      </c>
      <c r="I37" s="3">
        <f>I38</f>
        <v>3848</v>
      </c>
      <c r="J37" s="36"/>
      <c r="K37" s="3">
        <f t="shared" si="0"/>
        <v>3848</v>
      </c>
      <c r="L37" s="3"/>
      <c r="M37" s="3">
        <f t="shared" si="1"/>
        <v>3848</v>
      </c>
      <c r="N37" s="3"/>
      <c r="O37" s="3">
        <f t="shared" si="2"/>
        <v>3848</v>
      </c>
      <c r="P37" s="3">
        <f>P38</f>
        <v>-1762.1</v>
      </c>
      <c r="Q37" s="3">
        <f t="shared" si="3"/>
        <v>2085.9</v>
      </c>
    </row>
    <row r="38" spans="1:17" s="15" customFormat="1" ht="21.6" customHeight="1" x14ac:dyDescent="0.25">
      <c r="A38" s="33" t="s">
        <v>24</v>
      </c>
      <c r="B38" s="10">
        <v>24</v>
      </c>
      <c r="C38" s="5">
        <v>412</v>
      </c>
      <c r="D38" s="11">
        <v>2</v>
      </c>
      <c r="E38" s="2">
        <v>0</v>
      </c>
      <c r="F38" s="22" t="s">
        <v>165</v>
      </c>
      <c r="G38" s="2">
        <v>80100</v>
      </c>
      <c r="H38" s="2">
        <v>610</v>
      </c>
      <c r="I38" s="3">
        <v>3848</v>
      </c>
      <c r="J38" s="36"/>
      <c r="K38" s="3">
        <f t="shared" si="0"/>
        <v>3848</v>
      </c>
      <c r="L38" s="3"/>
      <c r="M38" s="3">
        <f t="shared" si="1"/>
        <v>3848</v>
      </c>
      <c r="N38" s="3"/>
      <c r="O38" s="3">
        <f t="shared" si="2"/>
        <v>3848</v>
      </c>
      <c r="P38" s="3">
        <v>-1762.1</v>
      </c>
      <c r="Q38" s="3">
        <f t="shared" si="3"/>
        <v>2085.9</v>
      </c>
    </row>
    <row r="39" spans="1:17" s="15" customFormat="1" ht="27.6" customHeight="1" x14ac:dyDescent="0.25">
      <c r="A39" s="1" t="s">
        <v>92</v>
      </c>
      <c r="B39" s="10">
        <v>24</v>
      </c>
      <c r="C39" s="5">
        <v>412</v>
      </c>
      <c r="D39" s="11">
        <v>2</v>
      </c>
      <c r="E39" s="2">
        <v>0</v>
      </c>
      <c r="F39" s="22" t="s">
        <v>165</v>
      </c>
      <c r="G39" s="2">
        <v>80110</v>
      </c>
      <c r="H39" s="2"/>
      <c r="I39" s="3"/>
      <c r="J39" s="3">
        <v>1762.1</v>
      </c>
      <c r="K39" s="3">
        <v>1762.1</v>
      </c>
      <c r="L39" s="3"/>
      <c r="M39" s="3"/>
      <c r="N39" s="3"/>
      <c r="O39" s="3"/>
      <c r="P39" s="3">
        <f>P40+P42+P44</f>
        <v>1762.1</v>
      </c>
      <c r="Q39" s="3">
        <f>O39+P39</f>
        <v>1762.1</v>
      </c>
    </row>
    <row r="40" spans="1:17" s="15" customFormat="1" ht="21.6" customHeight="1" x14ac:dyDescent="0.25">
      <c r="A40" s="1" t="s">
        <v>32</v>
      </c>
      <c r="B40" s="10">
        <v>24</v>
      </c>
      <c r="C40" s="5">
        <v>412</v>
      </c>
      <c r="D40" s="11">
        <v>2</v>
      </c>
      <c r="E40" s="2">
        <v>0</v>
      </c>
      <c r="F40" s="22" t="s">
        <v>165</v>
      </c>
      <c r="G40" s="2">
        <v>80110</v>
      </c>
      <c r="H40" s="2">
        <v>100</v>
      </c>
      <c r="I40" s="3"/>
      <c r="J40" s="3">
        <v>166.6</v>
      </c>
      <c r="K40" s="3">
        <v>166.6</v>
      </c>
      <c r="L40" s="3"/>
      <c r="M40" s="3"/>
      <c r="N40" s="3"/>
      <c r="O40" s="3"/>
      <c r="P40" s="3">
        <f>P41</f>
        <v>1567.5</v>
      </c>
      <c r="Q40" s="3">
        <f t="shared" si="3"/>
        <v>1567.5</v>
      </c>
    </row>
    <row r="41" spans="1:17" s="15" customFormat="1" ht="21.6" customHeight="1" x14ac:dyDescent="0.25">
      <c r="A41" s="1" t="s">
        <v>232</v>
      </c>
      <c r="B41" s="10">
        <v>24</v>
      </c>
      <c r="C41" s="5">
        <v>412</v>
      </c>
      <c r="D41" s="11">
        <v>2</v>
      </c>
      <c r="E41" s="2">
        <v>0</v>
      </c>
      <c r="F41" s="22" t="s">
        <v>165</v>
      </c>
      <c r="G41" s="2">
        <v>80110</v>
      </c>
      <c r="H41" s="2">
        <v>110</v>
      </c>
      <c r="I41" s="3"/>
      <c r="J41" s="3">
        <v>166.6</v>
      </c>
      <c r="K41" s="3">
        <v>166.6</v>
      </c>
      <c r="L41" s="3"/>
      <c r="M41" s="3"/>
      <c r="N41" s="3"/>
      <c r="O41" s="3"/>
      <c r="P41" s="3">
        <v>1567.5</v>
      </c>
      <c r="Q41" s="3">
        <f t="shared" si="3"/>
        <v>1567.5</v>
      </c>
    </row>
    <row r="42" spans="1:17" s="15" customFormat="1" ht="24" customHeight="1" x14ac:dyDescent="0.25">
      <c r="A42" s="1" t="s">
        <v>201</v>
      </c>
      <c r="B42" s="10">
        <v>24</v>
      </c>
      <c r="C42" s="5">
        <v>412</v>
      </c>
      <c r="D42" s="11">
        <v>2</v>
      </c>
      <c r="E42" s="2">
        <v>0</v>
      </c>
      <c r="F42" s="22" t="s">
        <v>165</v>
      </c>
      <c r="G42" s="2">
        <v>80110</v>
      </c>
      <c r="H42" s="2">
        <v>200</v>
      </c>
      <c r="I42" s="3"/>
      <c r="J42" s="3">
        <v>1567.5</v>
      </c>
      <c r="K42" s="3">
        <v>1567.5</v>
      </c>
      <c r="L42" s="3"/>
      <c r="M42" s="3"/>
      <c r="N42" s="3"/>
      <c r="O42" s="3"/>
      <c r="P42" s="3">
        <f>P43</f>
        <v>166.6</v>
      </c>
      <c r="Q42" s="3">
        <f t="shared" si="3"/>
        <v>166.6</v>
      </c>
    </row>
    <row r="43" spans="1:17" s="15" customFormat="1" ht="21.6" customHeight="1" x14ac:dyDescent="0.25">
      <c r="A43" s="1" t="s">
        <v>155</v>
      </c>
      <c r="B43" s="10">
        <v>24</v>
      </c>
      <c r="C43" s="5">
        <v>412</v>
      </c>
      <c r="D43" s="11">
        <v>2</v>
      </c>
      <c r="E43" s="2">
        <v>0</v>
      </c>
      <c r="F43" s="22" t="s">
        <v>165</v>
      </c>
      <c r="G43" s="2">
        <v>80110</v>
      </c>
      <c r="H43" s="2">
        <v>240</v>
      </c>
      <c r="I43" s="3"/>
      <c r="J43" s="3">
        <v>1567.5</v>
      </c>
      <c r="K43" s="3">
        <v>1567.5</v>
      </c>
      <c r="L43" s="3"/>
      <c r="M43" s="3"/>
      <c r="N43" s="3"/>
      <c r="O43" s="3"/>
      <c r="P43" s="3">
        <v>166.6</v>
      </c>
      <c r="Q43" s="3">
        <f t="shared" si="3"/>
        <v>166.6</v>
      </c>
    </row>
    <row r="44" spans="1:17" s="15" customFormat="1" ht="21.6" customHeight="1" x14ac:dyDescent="0.25">
      <c r="A44" s="1" t="s">
        <v>35</v>
      </c>
      <c r="B44" s="10">
        <v>24</v>
      </c>
      <c r="C44" s="5">
        <v>412</v>
      </c>
      <c r="D44" s="11">
        <v>2</v>
      </c>
      <c r="E44" s="2">
        <v>0</v>
      </c>
      <c r="F44" s="22" t="s">
        <v>165</v>
      </c>
      <c r="G44" s="2">
        <v>80110</v>
      </c>
      <c r="H44" s="2">
        <v>800</v>
      </c>
      <c r="I44" s="3"/>
      <c r="J44" s="3">
        <v>28</v>
      </c>
      <c r="K44" s="3">
        <v>28</v>
      </c>
      <c r="L44" s="3"/>
      <c r="M44" s="3"/>
      <c r="N44" s="3"/>
      <c r="O44" s="3"/>
      <c r="P44" s="3">
        <v>28</v>
      </c>
      <c r="Q44" s="3">
        <f t="shared" si="3"/>
        <v>28</v>
      </c>
    </row>
    <row r="45" spans="1:17" s="15" customFormat="1" ht="21.6" customHeight="1" x14ac:dyDescent="0.25">
      <c r="A45" s="1" t="s">
        <v>36</v>
      </c>
      <c r="B45" s="10">
        <v>24</v>
      </c>
      <c r="C45" s="5">
        <v>412</v>
      </c>
      <c r="D45" s="11">
        <v>2</v>
      </c>
      <c r="E45" s="2">
        <v>0</v>
      </c>
      <c r="F45" s="22" t="s">
        <v>165</v>
      </c>
      <c r="G45" s="2">
        <v>80110</v>
      </c>
      <c r="H45" s="2">
        <v>850</v>
      </c>
      <c r="I45" s="3"/>
      <c r="J45" s="3">
        <v>28</v>
      </c>
      <c r="K45" s="3">
        <v>28</v>
      </c>
      <c r="L45" s="3"/>
      <c r="M45" s="3"/>
      <c r="N45" s="3"/>
      <c r="O45" s="3"/>
      <c r="P45" s="3">
        <v>28</v>
      </c>
      <c r="Q45" s="3">
        <f t="shared" si="3"/>
        <v>28</v>
      </c>
    </row>
    <row r="46" spans="1:17" s="15" customFormat="1" ht="69.75" customHeight="1" x14ac:dyDescent="0.25">
      <c r="A46" s="33" t="s">
        <v>17</v>
      </c>
      <c r="B46" s="10">
        <v>24</v>
      </c>
      <c r="C46" s="5">
        <v>412</v>
      </c>
      <c r="D46" s="11">
        <v>3</v>
      </c>
      <c r="E46" s="2">
        <v>0</v>
      </c>
      <c r="F46" s="22" t="s">
        <v>165</v>
      </c>
      <c r="G46" s="2">
        <v>0</v>
      </c>
      <c r="H46" s="2"/>
      <c r="I46" s="3">
        <f>I47+I57</f>
        <v>11976</v>
      </c>
      <c r="J46" s="3">
        <f>J57</f>
        <v>-7132.09</v>
      </c>
      <c r="K46" s="3">
        <f t="shared" si="0"/>
        <v>4843.91</v>
      </c>
      <c r="L46" s="3">
        <f>L47+L57</f>
        <v>0</v>
      </c>
      <c r="M46" s="3">
        <f t="shared" si="1"/>
        <v>4843.91</v>
      </c>
      <c r="N46" s="3">
        <f>N57+N60</f>
        <v>7590.9518900000003</v>
      </c>
      <c r="O46" s="3">
        <f t="shared" si="2"/>
        <v>12434.86189</v>
      </c>
      <c r="P46" s="3">
        <f>P60+P47+P50</f>
        <v>-950</v>
      </c>
      <c r="Q46" s="3">
        <f t="shared" si="3"/>
        <v>11484.86189</v>
      </c>
    </row>
    <row r="47" spans="1:17" s="15" customFormat="1" ht="81" customHeight="1" x14ac:dyDescent="0.25">
      <c r="A47" s="33" t="s">
        <v>22</v>
      </c>
      <c r="B47" s="10">
        <v>24</v>
      </c>
      <c r="C47" s="5">
        <v>412</v>
      </c>
      <c r="D47" s="11">
        <v>3</v>
      </c>
      <c r="E47" s="2">
        <v>0</v>
      </c>
      <c r="F47" s="22" t="s">
        <v>165</v>
      </c>
      <c r="G47" s="2">
        <v>80100</v>
      </c>
      <c r="H47" s="2"/>
      <c r="I47" s="3">
        <f>I48</f>
        <v>1936</v>
      </c>
      <c r="J47" s="36"/>
      <c r="K47" s="3">
        <f t="shared" si="0"/>
        <v>1936</v>
      </c>
      <c r="L47" s="3"/>
      <c r="M47" s="3">
        <f t="shared" si="1"/>
        <v>1936</v>
      </c>
      <c r="N47" s="3"/>
      <c r="O47" s="3">
        <f t="shared" si="2"/>
        <v>1936</v>
      </c>
      <c r="P47" s="3">
        <f>P48</f>
        <v>-835.3</v>
      </c>
      <c r="Q47" s="3">
        <f t="shared" si="3"/>
        <v>1100.7</v>
      </c>
    </row>
    <row r="48" spans="1:17" s="15" customFormat="1" ht="36" customHeight="1" x14ac:dyDescent="0.25">
      <c r="A48" s="33" t="s">
        <v>23</v>
      </c>
      <c r="B48" s="10">
        <v>24</v>
      </c>
      <c r="C48" s="5">
        <v>412</v>
      </c>
      <c r="D48" s="11">
        <v>3</v>
      </c>
      <c r="E48" s="2">
        <v>0</v>
      </c>
      <c r="F48" s="22" t="s">
        <v>165</v>
      </c>
      <c r="G48" s="2">
        <v>80100</v>
      </c>
      <c r="H48" s="2">
        <v>600</v>
      </c>
      <c r="I48" s="3">
        <f>I49</f>
        <v>1936</v>
      </c>
      <c r="J48" s="36"/>
      <c r="K48" s="3">
        <f t="shared" si="0"/>
        <v>1936</v>
      </c>
      <c r="L48" s="3"/>
      <c r="M48" s="3">
        <f t="shared" si="1"/>
        <v>1936</v>
      </c>
      <c r="N48" s="3"/>
      <c r="O48" s="3">
        <f t="shared" si="2"/>
        <v>1936</v>
      </c>
      <c r="P48" s="3">
        <f>P49</f>
        <v>-835.3</v>
      </c>
      <c r="Q48" s="3">
        <f t="shared" si="3"/>
        <v>1100.7</v>
      </c>
    </row>
    <row r="49" spans="1:17" s="15" customFormat="1" ht="15" customHeight="1" x14ac:dyDescent="0.25">
      <c r="A49" s="33" t="s">
        <v>24</v>
      </c>
      <c r="B49" s="10">
        <v>24</v>
      </c>
      <c r="C49" s="5">
        <v>412</v>
      </c>
      <c r="D49" s="11">
        <v>3</v>
      </c>
      <c r="E49" s="2">
        <v>0</v>
      </c>
      <c r="F49" s="22" t="s">
        <v>165</v>
      </c>
      <c r="G49" s="2">
        <v>80100</v>
      </c>
      <c r="H49" s="2">
        <v>610</v>
      </c>
      <c r="I49" s="3">
        <v>1936</v>
      </c>
      <c r="J49" s="36"/>
      <c r="K49" s="3">
        <f t="shared" si="0"/>
        <v>1936</v>
      </c>
      <c r="L49" s="3"/>
      <c r="M49" s="3">
        <f t="shared" si="1"/>
        <v>1936</v>
      </c>
      <c r="N49" s="3"/>
      <c r="O49" s="3">
        <f t="shared" si="2"/>
        <v>1936</v>
      </c>
      <c r="P49" s="3">
        <v>-835.3</v>
      </c>
      <c r="Q49" s="3">
        <f t="shared" si="3"/>
        <v>1100.7</v>
      </c>
    </row>
    <row r="50" spans="1:17" s="15" customFormat="1" ht="27" customHeight="1" x14ac:dyDescent="0.25">
      <c r="A50" s="1" t="s">
        <v>92</v>
      </c>
      <c r="B50" s="10">
        <v>24</v>
      </c>
      <c r="C50" s="5">
        <v>412</v>
      </c>
      <c r="D50" s="11">
        <v>3</v>
      </c>
      <c r="E50" s="2">
        <v>0</v>
      </c>
      <c r="F50" s="22" t="s">
        <v>165</v>
      </c>
      <c r="G50" s="2">
        <v>80110</v>
      </c>
      <c r="H50" s="2"/>
      <c r="I50" s="3"/>
      <c r="J50" s="36"/>
      <c r="K50" s="3"/>
      <c r="L50" s="3"/>
      <c r="M50" s="3"/>
      <c r="N50" s="3"/>
      <c r="O50" s="3"/>
      <c r="P50" s="3">
        <f>P51+P53+P55</f>
        <v>835.3</v>
      </c>
      <c r="Q50" s="3">
        <f t="shared" si="3"/>
        <v>835.3</v>
      </c>
    </row>
    <row r="51" spans="1:17" s="15" customFormat="1" ht="76.150000000000006" customHeight="1" x14ac:dyDescent="0.25">
      <c r="A51" s="1" t="s">
        <v>32</v>
      </c>
      <c r="B51" s="10">
        <v>24</v>
      </c>
      <c r="C51" s="5">
        <v>412</v>
      </c>
      <c r="D51" s="11">
        <v>3</v>
      </c>
      <c r="E51" s="2">
        <v>0</v>
      </c>
      <c r="F51" s="22" t="s">
        <v>165</v>
      </c>
      <c r="G51" s="2">
        <v>80110</v>
      </c>
      <c r="H51" s="2">
        <v>100</v>
      </c>
      <c r="I51" s="3"/>
      <c r="J51" s="36"/>
      <c r="K51" s="3"/>
      <c r="L51" s="3"/>
      <c r="M51" s="3"/>
      <c r="N51" s="3"/>
      <c r="O51" s="3"/>
      <c r="P51" s="3">
        <f>P52</f>
        <v>578.79999999999995</v>
      </c>
      <c r="Q51" s="3">
        <f t="shared" si="3"/>
        <v>578.79999999999995</v>
      </c>
    </row>
    <row r="52" spans="1:17" s="15" customFormat="1" ht="37.15" customHeight="1" x14ac:dyDescent="0.25">
      <c r="A52" s="1" t="s">
        <v>232</v>
      </c>
      <c r="B52" s="10">
        <v>24</v>
      </c>
      <c r="C52" s="5">
        <v>412</v>
      </c>
      <c r="D52" s="11">
        <v>3</v>
      </c>
      <c r="E52" s="2">
        <v>0</v>
      </c>
      <c r="F52" s="22" t="s">
        <v>165</v>
      </c>
      <c r="G52" s="2">
        <v>80110</v>
      </c>
      <c r="H52" s="2">
        <v>110</v>
      </c>
      <c r="I52" s="3"/>
      <c r="J52" s="36"/>
      <c r="K52" s="3"/>
      <c r="L52" s="3"/>
      <c r="M52" s="3"/>
      <c r="N52" s="3"/>
      <c r="O52" s="3"/>
      <c r="P52" s="3">
        <v>578.79999999999995</v>
      </c>
      <c r="Q52" s="3">
        <f t="shared" si="3"/>
        <v>578.79999999999995</v>
      </c>
    </row>
    <row r="53" spans="1:17" s="15" customFormat="1" ht="37.15" customHeight="1" x14ac:dyDescent="0.25">
      <c r="A53" s="1" t="s">
        <v>201</v>
      </c>
      <c r="B53" s="10">
        <v>24</v>
      </c>
      <c r="C53" s="5">
        <v>412</v>
      </c>
      <c r="D53" s="11">
        <v>3</v>
      </c>
      <c r="E53" s="2">
        <v>0</v>
      </c>
      <c r="F53" s="22" t="s">
        <v>165</v>
      </c>
      <c r="G53" s="2">
        <v>80110</v>
      </c>
      <c r="H53" s="2">
        <v>200</v>
      </c>
      <c r="I53" s="3"/>
      <c r="J53" s="36"/>
      <c r="K53" s="3"/>
      <c r="L53" s="3"/>
      <c r="M53" s="3"/>
      <c r="N53" s="3"/>
      <c r="O53" s="3"/>
      <c r="P53" s="3">
        <f>P54</f>
        <v>228.5</v>
      </c>
      <c r="Q53" s="3">
        <f t="shared" si="3"/>
        <v>228.5</v>
      </c>
    </row>
    <row r="54" spans="1:17" s="15" customFormat="1" ht="37.15" customHeight="1" x14ac:dyDescent="0.25">
      <c r="A54" s="1" t="s">
        <v>155</v>
      </c>
      <c r="B54" s="10">
        <v>24</v>
      </c>
      <c r="C54" s="5">
        <v>412</v>
      </c>
      <c r="D54" s="11">
        <v>3</v>
      </c>
      <c r="E54" s="2">
        <v>0</v>
      </c>
      <c r="F54" s="22" t="s">
        <v>165</v>
      </c>
      <c r="G54" s="2">
        <v>80110</v>
      </c>
      <c r="H54" s="2">
        <v>240</v>
      </c>
      <c r="I54" s="3"/>
      <c r="J54" s="36"/>
      <c r="K54" s="3"/>
      <c r="L54" s="3"/>
      <c r="M54" s="3"/>
      <c r="N54" s="3"/>
      <c r="O54" s="3"/>
      <c r="P54" s="3">
        <v>228.5</v>
      </c>
      <c r="Q54" s="3">
        <f t="shared" si="3"/>
        <v>228.5</v>
      </c>
    </row>
    <row r="55" spans="1:17" s="15" customFormat="1" ht="19.899999999999999" customHeight="1" x14ac:dyDescent="0.25">
      <c r="A55" s="1" t="s">
        <v>35</v>
      </c>
      <c r="B55" s="10">
        <v>24</v>
      </c>
      <c r="C55" s="5">
        <v>412</v>
      </c>
      <c r="D55" s="11">
        <v>3</v>
      </c>
      <c r="E55" s="2">
        <v>0</v>
      </c>
      <c r="F55" s="22" t="s">
        <v>165</v>
      </c>
      <c r="G55" s="2">
        <v>80110</v>
      </c>
      <c r="H55" s="2">
        <v>800</v>
      </c>
      <c r="I55" s="3"/>
      <c r="J55" s="36"/>
      <c r="K55" s="3"/>
      <c r="L55" s="3"/>
      <c r="M55" s="3"/>
      <c r="N55" s="3"/>
      <c r="O55" s="3"/>
      <c r="P55" s="3">
        <f>P56</f>
        <v>28</v>
      </c>
      <c r="Q55" s="3">
        <f t="shared" si="3"/>
        <v>28</v>
      </c>
    </row>
    <row r="56" spans="1:17" s="15" customFormat="1" ht="22.9" customHeight="1" x14ac:dyDescent="0.25">
      <c r="A56" s="1" t="s">
        <v>36</v>
      </c>
      <c r="B56" s="10">
        <v>24</v>
      </c>
      <c r="C56" s="5">
        <v>412</v>
      </c>
      <c r="D56" s="11">
        <v>3</v>
      </c>
      <c r="E56" s="2">
        <v>0</v>
      </c>
      <c r="F56" s="22" t="s">
        <v>165</v>
      </c>
      <c r="G56" s="2">
        <v>80110</v>
      </c>
      <c r="H56" s="2">
        <v>850</v>
      </c>
      <c r="I56" s="3"/>
      <c r="J56" s="36"/>
      <c r="K56" s="3"/>
      <c r="L56" s="3"/>
      <c r="M56" s="3"/>
      <c r="N56" s="3"/>
      <c r="O56" s="3"/>
      <c r="P56" s="3">
        <v>28</v>
      </c>
      <c r="Q56" s="3">
        <f t="shared" si="3"/>
        <v>28</v>
      </c>
    </row>
    <row r="57" spans="1:17" s="15" customFormat="1" ht="71.25" customHeight="1" x14ac:dyDescent="0.25">
      <c r="A57" s="33" t="s">
        <v>219</v>
      </c>
      <c r="B57" s="10">
        <v>24</v>
      </c>
      <c r="C57" s="5">
        <v>412</v>
      </c>
      <c r="D57" s="11">
        <v>3</v>
      </c>
      <c r="E57" s="2">
        <v>0</v>
      </c>
      <c r="F57" s="22" t="s">
        <v>165</v>
      </c>
      <c r="G57" s="6">
        <v>88310</v>
      </c>
      <c r="H57" s="6"/>
      <c r="I57" s="3">
        <f>I58</f>
        <v>10040</v>
      </c>
      <c r="J57" s="3">
        <f>J58</f>
        <v>-7132.09</v>
      </c>
      <c r="K57" s="3">
        <f t="shared" si="0"/>
        <v>2907.91</v>
      </c>
      <c r="L57" s="3"/>
      <c r="M57" s="3">
        <f t="shared" si="1"/>
        <v>2907.91</v>
      </c>
      <c r="N57" s="3">
        <f>N58</f>
        <v>219.31259</v>
      </c>
      <c r="O57" s="3">
        <f t="shared" si="2"/>
        <v>3127.2225899999999</v>
      </c>
      <c r="P57" s="3"/>
      <c r="Q57" s="3">
        <f t="shared" si="3"/>
        <v>3127.2225899999999</v>
      </c>
    </row>
    <row r="58" spans="1:17" s="15" customFormat="1" ht="15" customHeight="1" x14ac:dyDescent="0.25">
      <c r="A58" s="33" t="s">
        <v>19</v>
      </c>
      <c r="B58" s="10">
        <v>24</v>
      </c>
      <c r="C58" s="5">
        <v>412</v>
      </c>
      <c r="D58" s="11">
        <v>3</v>
      </c>
      <c r="E58" s="2">
        <v>0</v>
      </c>
      <c r="F58" s="22" t="s">
        <v>165</v>
      </c>
      <c r="G58" s="6">
        <v>88310</v>
      </c>
      <c r="H58" s="6">
        <v>500</v>
      </c>
      <c r="I58" s="3">
        <f>I59</f>
        <v>10040</v>
      </c>
      <c r="J58" s="3">
        <f>J59</f>
        <v>-7132.09</v>
      </c>
      <c r="K58" s="3">
        <f t="shared" si="0"/>
        <v>2907.91</v>
      </c>
      <c r="L58" s="3"/>
      <c r="M58" s="3">
        <f t="shared" si="1"/>
        <v>2907.91</v>
      </c>
      <c r="N58" s="3">
        <f>N59</f>
        <v>219.31259</v>
      </c>
      <c r="O58" s="3">
        <f t="shared" si="2"/>
        <v>3127.2225899999999</v>
      </c>
      <c r="P58" s="3"/>
      <c r="Q58" s="3">
        <f t="shared" si="3"/>
        <v>3127.2225899999999</v>
      </c>
    </row>
    <row r="59" spans="1:17" s="15" customFormat="1" ht="15" customHeight="1" x14ac:dyDescent="0.25">
      <c r="A59" s="33" t="s">
        <v>42</v>
      </c>
      <c r="B59" s="10">
        <v>24</v>
      </c>
      <c r="C59" s="5">
        <v>412</v>
      </c>
      <c r="D59" s="11">
        <v>3</v>
      </c>
      <c r="E59" s="2">
        <v>0</v>
      </c>
      <c r="F59" s="22" t="s">
        <v>165</v>
      </c>
      <c r="G59" s="6">
        <v>88310</v>
      </c>
      <c r="H59" s="6">
        <v>540</v>
      </c>
      <c r="I59" s="3">
        <v>10040</v>
      </c>
      <c r="J59" s="3">
        <v>-7132.09</v>
      </c>
      <c r="K59" s="3">
        <f>I59+J59</f>
        <v>2907.91</v>
      </c>
      <c r="L59" s="3"/>
      <c r="M59" s="3">
        <f t="shared" si="1"/>
        <v>2907.91</v>
      </c>
      <c r="N59" s="3">
        <v>219.31259</v>
      </c>
      <c r="O59" s="3">
        <f t="shared" si="2"/>
        <v>3127.2225899999999</v>
      </c>
      <c r="P59" s="3"/>
      <c r="Q59" s="3">
        <f t="shared" si="3"/>
        <v>3127.2225899999999</v>
      </c>
    </row>
    <row r="60" spans="1:17" s="15" customFormat="1" ht="105" customHeight="1" x14ac:dyDescent="0.25">
      <c r="A60" s="33" t="s">
        <v>283</v>
      </c>
      <c r="B60" s="10">
        <v>24</v>
      </c>
      <c r="C60" s="5">
        <v>412</v>
      </c>
      <c r="D60" s="11">
        <v>3</v>
      </c>
      <c r="E60" s="2">
        <v>0</v>
      </c>
      <c r="F60" s="22" t="s">
        <v>165</v>
      </c>
      <c r="G60" s="6">
        <v>88320</v>
      </c>
      <c r="H60" s="6"/>
      <c r="I60" s="3"/>
      <c r="J60" s="3"/>
      <c r="K60" s="3"/>
      <c r="L60" s="3"/>
      <c r="M60" s="3"/>
      <c r="N60" s="3">
        <f>N61</f>
        <v>7371.6392999999998</v>
      </c>
      <c r="O60" s="3">
        <f>N60</f>
        <v>7371.6392999999998</v>
      </c>
      <c r="P60" s="3">
        <f>P61</f>
        <v>-950</v>
      </c>
      <c r="Q60" s="3">
        <f t="shared" si="3"/>
        <v>6421.6392999999998</v>
      </c>
    </row>
    <row r="61" spans="1:17" s="15" customFormat="1" ht="15" customHeight="1" x14ac:dyDescent="0.25">
      <c r="A61" s="33" t="s">
        <v>19</v>
      </c>
      <c r="B61" s="10">
        <v>24</v>
      </c>
      <c r="C61" s="5">
        <v>412</v>
      </c>
      <c r="D61" s="11">
        <v>3</v>
      </c>
      <c r="E61" s="2">
        <v>0</v>
      </c>
      <c r="F61" s="22" t="s">
        <v>165</v>
      </c>
      <c r="G61" s="6">
        <v>88320</v>
      </c>
      <c r="H61" s="6">
        <v>500</v>
      </c>
      <c r="I61" s="3"/>
      <c r="J61" s="3"/>
      <c r="K61" s="3"/>
      <c r="L61" s="3"/>
      <c r="M61" s="3"/>
      <c r="N61" s="3">
        <f>N62</f>
        <v>7371.6392999999998</v>
      </c>
      <c r="O61" s="3">
        <f>N61</f>
        <v>7371.6392999999998</v>
      </c>
      <c r="P61" s="3">
        <f>P62</f>
        <v>-950</v>
      </c>
      <c r="Q61" s="3">
        <f t="shared" si="3"/>
        <v>6421.6392999999998</v>
      </c>
    </row>
    <row r="62" spans="1:17" s="15" customFormat="1" ht="15" customHeight="1" x14ac:dyDescent="0.25">
      <c r="A62" s="33" t="s">
        <v>42</v>
      </c>
      <c r="B62" s="10">
        <v>24</v>
      </c>
      <c r="C62" s="5">
        <v>412</v>
      </c>
      <c r="D62" s="11">
        <v>3</v>
      </c>
      <c r="E62" s="2">
        <v>0</v>
      </c>
      <c r="F62" s="22" t="s">
        <v>165</v>
      </c>
      <c r="G62" s="6">
        <v>88320</v>
      </c>
      <c r="H62" s="6">
        <v>540</v>
      </c>
      <c r="I62" s="3"/>
      <c r="J62" s="3"/>
      <c r="K62" s="3"/>
      <c r="L62" s="3"/>
      <c r="M62" s="3"/>
      <c r="N62" s="3">
        <v>7371.6392999999998</v>
      </c>
      <c r="O62" s="3">
        <f>N62</f>
        <v>7371.6392999999998</v>
      </c>
      <c r="P62" s="3">
        <v>-950</v>
      </c>
      <c r="Q62" s="3">
        <f t="shared" si="3"/>
        <v>6421.6392999999998</v>
      </c>
    </row>
    <row r="63" spans="1:17" s="15" customFormat="1" ht="15" customHeight="1" x14ac:dyDescent="0.25">
      <c r="A63" s="33" t="s">
        <v>25</v>
      </c>
      <c r="B63" s="10">
        <v>24</v>
      </c>
      <c r="C63" s="5">
        <v>500</v>
      </c>
      <c r="D63" s="11"/>
      <c r="E63" s="2"/>
      <c r="F63" s="22"/>
      <c r="G63" s="2"/>
      <c r="H63" s="2"/>
      <c r="I63" s="3">
        <f>I85+I125+I130</f>
        <v>44037.7</v>
      </c>
      <c r="J63" s="3">
        <f>J85+J125+J130</f>
        <v>7132.09</v>
      </c>
      <c r="K63" s="3">
        <f t="shared" si="0"/>
        <v>51169.789999999994</v>
      </c>
      <c r="L63" s="3">
        <f>L64+L85+L125+L130</f>
        <v>2017.1554499999997</v>
      </c>
      <c r="M63" s="3">
        <f t="shared" si="1"/>
        <v>53186.945449999992</v>
      </c>
      <c r="N63" s="3">
        <f>N64+N85+N125+N130</f>
        <v>191189.45</v>
      </c>
      <c r="O63" s="3">
        <f t="shared" si="2"/>
        <v>244376.39545000001</v>
      </c>
      <c r="P63" s="3">
        <f>P64+P85+P125+P130</f>
        <v>15022.907999999999</v>
      </c>
      <c r="Q63" s="3">
        <f t="shared" si="3"/>
        <v>259399.30345000001</v>
      </c>
    </row>
    <row r="64" spans="1:17" s="15" customFormat="1" ht="15" customHeight="1" x14ac:dyDescent="0.25">
      <c r="A64" s="33" t="s">
        <v>256</v>
      </c>
      <c r="B64" s="10">
        <v>24</v>
      </c>
      <c r="C64" s="5">
        <v>501</v>
      </c>
      <c r="D64" s="11"/>
      <c r="E64" s="2"/>
      <c r="F64" s="22"/>
      <c r="G64" s="2"/>
      <c r="H64" s="2"/>
      <c r="I64" s="3"/>
      <c r="J64" s="3"/>
      <c r="K64" s="3">
        <v>0</v>
      </c>
      <c r="L64" s="3">
        <f>L65</f>
        <v>1589.0554499999998</v>
      </c>
      <c r="M64" s="3">
        <f>M65</f>
        <v>1589.0554499999998</v>
      </c>
      <c r="N64" s="3"/>
      <c r="O64" s="3">
        <f t="shared" si="2"/>
        <v>1589.0554499999998</v>
      </c>
      <c r="P64" s="3">
        <f>P65+P81</f>
        <v>5813.3050000000003</v>
      </c>
      <c r="Q64" s="3">
        <f t="shared" si="3"/>
        <v>7402.3604500000001</v>
      </c>
    </row>
    <row r="65" spans="1:17" s="15" customFormat="1" ht="93.75" customHeight="1" x14ac:dyDescent="0.25">
      <c r="A65" s="33" t="s">
        <v>12</v>
      </c>
      <c r="B65" s="10">
        <v>24</v>
      </c>
      <c r="C65" s="5">
        <v>501</v>
      </c>
      <c r="D65" s="11">
        <v>2</v>
      </c>
      <c r="E65" s="2">
        <v>0</v>
      </c>
      <c r="F65" s="22" t="s">
        <v>165</v>
      </c>
      <c r="G65" s="2">
        <v>0</v>
      </c>
      <c r="H65" s="2"/>
      <c r="I65" s="3"/>
      <c r="J65" s="3"/>
      <c r="K65" s="3">
        <v>0</v>
      </c>
      <c r="L65" s="3">
        <f>L66+L72</f>
        <v>1589.0554499999998</v>
      </c>
      <c r="M65" s="3">
        <f>M66+M72</f>
        <v>1589.0554499999998</v>
      </c>
      <c r="N65" s="3"/>
      <c r="O65" s="3">
        <f t="shared" si="2"/>
        <v>1589.0554499999998</v>
      </c>
      <c r="P65" s="3">
        <f>P69+P75+P78</f>
        <v>2613.3050000000003</v>
      </c>
      <c r="Q65" s="3">
        <f t="shared" si="3"/>
        <v>4202.3604500000001</v>
      </c>
    </row>
    <row r="66" spans="1:17" s="15" customFormat="1" ht="42" customHeight="1" x14ac:dyDescent="0.25">
      <c r="A66" s="33" t="s">
        <v>260</v>
      </c>
      <c r="B66" s="10">
        <v>24</v>
      </c>
      <c r="C66" s="5">
        <v>501</v>
      </c>
      <c r="D66" s="11">
        <v>2</v>
      </c>
      <c r="E66" s="2">
        <v>0</v>
      </c>
      <c r="F66" s="22" t="s">
        <v>165</v>
      </c>
      <c r="G66" s="22" t="s">
        <v>257</v>
      </c>
      <c r="H66" s="2"/>
      <c r="I66" s="3"/>
      <c r="J66" s="3"/>
      <c r="K66" s="3">
        <v>0</v>
      </c>
      <c r="L66" s="3">
        <f>L67</f>
        <v>279.81344000000001</v>
      </c>
      <c r="M66" s="3">
        <f>M67</f>
        <v>279.81344000000001</v>
      </c>
      <c r="N66" s="3"/>
      <c r="O66" s="3">
        <f t="shared" si="2"/>
        <v>279.81344000000001</v>
      </c>
      <c r="P66" s="3"/>
      <c r="Q66" s="3">
        <f t="shared" si="3"/>
        <v>279.81344000000001</v>
      </c>
    </row>
    <row r="67" spans="1:17" s="15" customFormat="1" ht="15" customHeight="1" x14ac:dyDescent="0.25">
      <c r="A67" s="33" t="s">
        <v>19</v>
      </c>
      <c r="B67" s="10">
        <v>24</v>
      </c>
      <c r="C67" s="5">
        <v>501</v>
      </c>
      <c r="D67" s="11">
        <v>2</v>
      </c>
      <c r="E67" s="2">
        <v>0</v>
      </c>
      <c r="F67" s="22" t="s">
        <v>165</v>
      </c>
      <c r="G67" s="22" t="s">
        <v>257</v>
      </c>
      <c r="H67" s="2">
        <v>500</v>
      </c>
      <c r="I67" s="3"/>
      <c r="J67" s="3"/>
      <c r="K67" s="3">
        <v>0</v>
      </c>
      <c r="L67" s="3">
        <f>L68</f>
        <v>279.81344000000001</v>
      </c>
      <c r="M67" s="3">
        <f>M68</f>
        <v>279.81344000000001</v>
      </c>
      <c r="N67" s="3"/>
      <c r="O67" s="3">
        <f t="shared" si="2"/>
        <v>279.81344000000001</v>
      </c>
      <c r="P67" s="3"/>
      <c r="Q67" s="3">
        <f t="shared" si="3"/>
        <v>279.81344000000001</v>
      </c>
    </row>
    <row r="68" spans="1:17" s="15" customFormat="1" ht="15" customHeight="1" x14ac:dyDescent="0.25">
      <c r="A68" s="33" t="s">
        <v>42</v>
      </c>
      <c r="B68" s="10">
        <v>24</v>
      </c>
      <c r="C68" s="5">
        <v>501</v>
      </c>
      <c r="D68" s="11">
        <v>2</v>
      </c>
      <c r="E68" s="2">
        <v>0</v>
      </c>
      <c r="F68" s="22" t="s">
        <v>165</v>
      </c>
      <c r="G68" s="22" t="s">
        <v>257</v>
      </c>
      <c r="H68" s="2">
        <v>540</v>
      </c>
      <c r="I68" s="3"/>
      <c r="J68" s="3"/>
      <c r="K68" s="3">
        <v>0</v>
      </c>
      <c r="L68" s="3">
        <v>279.81344000000001</v>
      </c>
      <c r="M68" s="3">
        <f>K68+L68</f>
        <v>279.81344000000001</v>
      </c>
      <c r="N68" s="3"/>
      <c r="O68" s="3">
        <f t="shared" si="2"/>
        <v>279.81344000000001</v>
      </c>
      <c r="P68" s="3"/>
      <c r="Q68" s="3">
        <f t="shared" si="3"/>
        <v>279.81344000000001</v>
      </c>
    </row>
    <row r="69" spans="1:17" s="15" customFormat="1" ht="84.75" customHeight="1" x14ac:dyDescent="0.25">
      <c r="A69" s="33" t="s">
        <v>297</v>
      </c>
      <c r="B69" s="10">
        <v>24</v>
      </c>
      <c r="C69" s="5">
        <v>501</v>
      </c>
      <c r="D69" s="11">
        <v>2</v>
      </c>
      <c r="E69" s="2">
        <v>0</v>
      </c>
      <c r="F69" s="22" t="s">
        <v>165</v>
      </c>
      <c r="G69" s="22" t="s">
        <v>291</v>
      </c>
      <c r="H69" s="2"/>
      <c r="I69" s="3"/>
      <c r="J69" s="3"/>
      <c r="K69" s="3"/>
      <c r="L69" s="3"/>
      <c r="M69" s="3"/>
      <c r="N69" s="3"/>
      <c r="O69" s="3">
        <f t="shared" si="2"/>
        <v>0</v>
      </c>
      <c r="P69" s="3">
        <f>P70</f>
        <v>1787.25944</v>
      </c>
      <c r="Q69" s="3">
        <f t="shared" si="3"/>
        <v>1787.25944</v>
      </c>
    </row>
    <row r="70" spans="1:17" s="15" customFormat="1" ht="15" customHeight="1" x14ac:dyDescent="0.25">
      <c r="A70" s="33" t="s">
        <v>19</v>
      </c>
      <c r="B70" s="10">
        <v>24</v>
      </c>
      <c r="C70" s="5">
        <v>501</v>
      </c>
      <c r="D70" s="11">
        <v>2</v>
      </c>
      <c r="E70" s="2">
        <v>0</v>
      </c>
      <c r="F70" s="22" t="s">
        <v>165</v>
      </c>
      <c r="G70" s="22" t="s">
        <v>291</v>
      </c>
      <c r="H70" s="2">
        <v>500</v>
      </c>
      <c r="I70" s="3"/>
      <c r="J70" s="3"/>
      <c r="K70" s="3"/>
      <c r="L70" s="3"/>
      <c r="M70" s="3"/>
      <c r="N70" s="3"/>
      <c r="O70" s="3"/>
      <c r="P70" s="3">
        <f>P71</f>
        <v>1787.25944</v>
      </c>
      <c r="Q70" s="3">
        <f t="shared" si="3"/>
        <v>1787.25944</v>
      </c>
    </row>
    <row r="71" spans="1:17" s="15" customFormat="1" ht="15" customHeight="1" x14ac:dyDescent="0.25">
      <c r="A71" s="33" t="s">
        <v>42</v>
      </c>
      <c r="B71" s="10">
        <v>24</v>
      </c>
      <c r="C71" s="5">
        <v>501</v>
      </c>
      <c r="D71" s="11">
        <v>2</v>
      </c>
      <c r="E71" s="2">
        <v>0</v>
      </c>
      <c r="F71" s="22" t="s">
        <v>165</v>
      </c>
      <c r="G71" s="22" t="s">
        <v>291</v>
      </c>
      <c r="H71" s="2">
        <v>540</v>
      </c>
      <c r="I71" s="3"/>
      <c r="J71" s="3"/>
      <c r="K71" s="3"/>
      <c r="L71" s="3"/>
      <c r="M71" s="3"/>
      <c r="N71" s="3"/>
      <c r="O71" s="3"/>
      <c r="P71" s="3">
        <v>1787.25944</v>
      </c>
      <c r="Q71" s="3">
        <f t="shared" si="3"/>
        <v>1787.25944</v>
      </c>
    </row>
    <row r="72" spans="1:17" s="15" customFormat="1" ht="52.15" customHeight="1" x14ac:dyDescent="0.25">
      <c r="A72" s="33" t="s">
        <v>260</v>
      </c>
      <c r="B72" s="10">
        <v>24</v>
      </c>
      <c r="C72" s="5">
        <v>501</v>
      </c>
      <c r="D72" s="11">
        <v>2</v>
      </c>
      <c r="E72" s="2">
        <v>0</v>
      </c>
      <c r="F72" s="22" t="s">
        <v>165</v>
      </c>
      <c r="G72" s="22" t="s">
        <v>258</v>
      </c>
      <c r="H72" s="2"/>
      <c r="I72" s="3"/>
      <c r="J72" s="3"/>
      <c r="K72" s="3">
        <v>0</v>
      </c>
      <c r="L72" s="3">
        <f>L73</f>
        <v>1309.2420099999999</v>
      </c>
      <c r="M72" s="3">
        <f>M73</f>
        <v>1309.2420099999999</v>
      </c>
      <c r="N72" s="3"/>
      <c r="O72" s="3">
        <f t="shared" si="2"/>
        <v>1309.2420099999999</v>
      </c>
      <c r="P72" s="3"/>
      <c r="Q72" s="3">
        <f t="shared" si="3"/>
        <v>1309.2420099999999</v>
      </c>
    </row>
    <row r="73" spans="1:17" s="15" customFormat="1" ht="15" customHeight="1" x14ac:dyDescent="0.25">
      <c r="A73" s="33" t="s">
        <v>19</v>
      </c>
      <c r="B73" s="10">
        <v>24</v>
      </c>
      <c r="C73" s="5">
        <v>501</v>
      </c>
      <c r="D73" s="11">
        <v>2</v>
      </c>
      <c r="E73" s="2">
        <v>0</v>
      </c>
      <c r="F73" s="22" t="s">
        <v>165</v>
      </c>
      <c r="G73" s="22" t="s">
        <v>258</v>
      </c>
      <c r="H73" s="2">
        <v>500</v>
      </c>
      <c r="I73" s="3"/>
      <c r="J73" s="3"/>
      <c r="K73" s="3">
        <v>0</v>
      </c>
      <c r="L73" s="3">
        <f>L74</f>
        <v>1309.2420099999999</v>
      </c>
      <c r="M73" s="3">
        <f>M74</f>
        <v>1309.2420099999999</v>
      </c>
      <c r="N73" s="3"/>
      <c r="O73" s="3">
        <f t="shared" si="2"/>
        <v>1309.2420099999999</v>
      </c>
      <c r="P73" s="3"/>
      <c r="Q73" s="3">
        <f t="shared" si="3"/>
        <v>1309.2420099999999</v>
      </c>
    </row>
    <row r="74" spans="1:17" s="15" customFormat="1" ht="15" customHeight="1" x14ac:dyDescent="0.25">
      <c r="A74" s="33" t="s">
        <v>42</v>
      </c>
      <c r="B74" s="10">
        <v>24</v>
      </c>
      <c r="C74" s="5">
        <v>501</v>
      </c>
      <c r="D74" s="11">
        <v>2</v>
      </c>
      <c r="E74" s="2">
        <v>0</v>
      </c>
      <c r="F74" s="22" t="s">
        <v>165</v>
      </c>
      <c r="G74" s="22" t="s">
        <v>258</v>
      </c>
      <c r="H74" s="2">
        <v>540</v>
      </c>
      <c r="I74" s="3"/>
      <c r="J74" s="3"/>
      <c r="K74" s="3">
        <v>0</v>
      </c>
      <c r="L74" s="3">
        <v>1309.2420099999999</v>
      </c>
      <c r="M74" s="3">
        <f>K74+L74</f>
        <v>1309.2420099999999</v>
      </c>
      <c r="N74" s="3"/>
      <c r="O74" s="3">
        <f t="shared" si="2"/>
        <v>1309.2420099999999</v>
      </c>
      <c r="P74" s="3"/>
      <c r="Q74" s="3">
        <f t="shared" si="3"/>
        <v>1309.2420099999999</v>
      </c>
    </row>
    <row r="75" spans="1:17" s="15" customFormat="1" ht="85.5" customHeight="1" x14ac:dyDescent="0.25">
      <c r="A75" s="33" t="s">
        <v>297</v>
      </c>
      <c r="B75" s="10">
        <v>24</v>
      </c>
      <c r="C75" s="5">
        <v>501</v>
      </c>
      <c r="D75" s="11">
        <v>2</v>
      </c>
      <c r="E75" s="2">
        <v>0</v>
      </c>
      <c r="F75" s="22" t="s">
        <v>165</v>
      </c>
      <c r="G75" s="22" t="s">
        <v>292</v>
      </c>
      <c r="H75" s="2"/>
      <c r="I75" s="3"/>
      <c r="J75" s="3"/>
      <c r="K75" s="3"/>
      <c r="L75" s="3"/>
      <c r="M75" s="3"/>
      <c r="N75" s="3"/>
      <c r="O75" s="3">
        <v>0</v>
      </c>
      <c r="P75" s="3">
        <f>P76</f>
        <v>526.04556000000002</v>
      </c>
      <c r="Q75" s="3">
        <f t="shared" si="3"/>
        <v>526.04556000000002</v>
      </c>
    </row>
    <row r="76" spans="1:17" s="15" customFormat="1" ht="15" customHeight="1" x14ac:dyDescent="0.25">
      <c r="A76" s="33" t="s">
        <v>19</v>
      </c>
      <c r="B76" s="10">
        <v>24</v>
      </c>
      <c r="C76" s="5">
        <v>501</v>
      </c>
      <c r="D76" s="11">
        <v>2</v>
      </c>
      <c r="E76" s="2">
        <v>0</v>
      </c>
      <c r="F76" s="22" t="s">
        <v>165</v>
      </c>
      <c r="G76" s="22" t="s">
        <v>292</v>
      </c>
      <c r="H76" s="2">
        <v>500</v>
      </c>
      <c r="I76" s="3"/>
      <c r="J76" s="3"/>
      <c r="K76" s="3"/>
      <c r="L76" s="3"/>
      <c r="M76" s="3"/>
      <c r="N76" s="3"/>
      <c r="O76" s="3"/>
      <c r="P76" s="3">
        <f>P77</f>
        <v>526.04556000000002</v>
      </c>
      <c r="Q76" s="3">
        <f t="shared" si="3"/>
        <v>526.04556000000002</v>
      </c>
    </row>
    <row r="77" spans="1:17" s="15" customFormat="1" ht="15" customHeight="1" x14ac:dyDescent="0.25">
      <c r="A77" s="33" t="s">
        <v>42</v>
      </c>
      <c r="B77" s="10">
        <v>24</v>
      </c>
      <c r="C77" s="5">
        <v>501</v>
      </c>
      <c r="D77" s="11">
        <v>2</v>
      </c>
      <c r="E77" s="2">
        <v>0</v>
      </c>
      <c r="F77" s="22" t="s">
        <v>165</v>
      </c>
      <c r="G77" s="22" t="s">
        <v>292</v>
      </c>
      <c r="H77" s="2">
        <v>540</v>
      </c>
      <c r="I77" s="3"/>
      <c r="J77" s="3"/>
      <c r="K77" s="3"/>
      <c r="L77" s="3"/>
      <c r="M77" s="3"/>
      <c r="N77" s="3"/>
      <c r="O77" s="3"/>
      <c r="P77" s="3">
        <v>526.04556000000002</v>
      </c>
      <c r="Q77" s="3">
        <f t="shared" si="3"/>
        <v>526.04556000000002</v>
      </c>
    </row>
    <row r="78" spans="1:17" s="15" customFormat="1" ht="98.25" customHeight="1" x14ac:dyDescent="0.25">
      <c r="A78" s="33" t="s">
        <v>302</v>
      </c>
      <c r="B78" s="10">
        <v>24</v>
      </c>
      <c r="C78" s="5">
        <v>501</v>
      </c>
      <c r="D78" s="11">
        <v>2</v>
      </c>
      <c r="E78" s="2">
        <v>0</v>
      </c>
      <c r="F78" s="22" t="s">
        <v>165</v>
      </c>
      <c r="G78" s="22" t="s">
        <v>303</v>
      </c>
      <c r="H78" s="2"/>
      <c r="I78" s="3"/>
      <c r="J78" s="3"/>
      <c r="K78" s="3"/>
      <c r="L78" s="3"/>
      <c r="M78" s="3"/>
      <c r="N78" s="3"/>
      <c r="O78" s="3"/>
      <c r="P78" s="3">
        <f>P79</f>
        <v>300</v>
      </c>
      <c r="Q78" s="3">
        <f t="shared" ref="Q78:Q84" si="4">P78</f>
        <v>300</v>
      </c>
    </row>
    <row r="79" spans="1:17" s="15" customFormat="1" ht="15" customHeight="1" x14ac:dyDescent="0.25">
      <c r="A79" s="33" t="s">
        <v>19</v>
      </c>
      <c r="B79" s="10">
        <v>24</v>
      </c>
      <c r="C79" s="5">
        <v>501</v>
      </c>
      <c r="D79" s="11">
        <v>2</v>
      </c>
      <c r="E79" s="2">
        <v>0</v>
      </c>
      <c r="F79" s="22" t="s">
        <v>165</v>
      </c>
      <c r="G79" s="22" t="s">
        <v>303</v>
      </c>
      <c r="H79" s="2">
        <v>500</v>
      </c>
      <c r="I79" s="3"/>
      <c r="J79" s="3"/>
      <c r="K79" s="3"/>
      <c r="L79" s="3"/>
      <c r="M79" s="3"/>
      <c r="N79" s="3"/>
      <c r="O79" s="3"/>
      <c r="P79" s="3">
        <f>P80</f>
        <v>300</v>
      </c>
      <c r="Q79" s="3">
        <f t="shared" si="4"/>
        <v>300</v>
      </c>
    </row>
    <row r="80" spans="1:17" s="15" customFormat="1" ht="15" customHeight="1" x14ac:dyDescent="0.25">
      <c r="A80" s="33" t="s">
        <v>42</v>
      </c>
      <c r="B80" s="10">
        <v>24</v>
      </c>
      <c r="C80" s="5">
        <v>501</v>
      </c>
      <c r="D80" s="11">
        <v>2</v>
      </c>
      <c r="E80" s="2">
        <v>0</v>
      </c>
      <c r="F80" s="22" t="s">
        <v>165</v>
      </c>
      <c r="G80" s="22" t="s">
        <v>303</v>
      </c>
      <c r="H80" s="2">
        <v>540</v>
      </c>
      <c r="I80" s="3"/>
      <c r="J80" s="3"/>
      <c r="K80" s="3"/>
      <c r="L80" s="3"/>
      <c r="M80" s="3"/>
      <c r="N80" s="3"/>
      <c r="O80" s="3"/>
      <c r="P80" s="3">
        <v>300</v>
      </c>
      <c r="Q80" s="3">
        <f t="shared" si="4"/>
        <v>300</v>
      </c>
    </row>
    <row r="81" spans="1:17" s="15" customFormat="1" ht="71.25" customHeight="1" x14ac:dyDescent="0.25">
      <c r="A81" s="33" t="s">
        <v>17</v>
      </c>
      <c r="B81" s="10">
        <v>24</v>
      </c>
      <c r="C81" s="5">
        <v>501</v>
      </c>
      <c r="D81" s="11">
        <v>3</v>
      </c>
      <c r="E81" s="2">
        <v>0</v>
      </c>
      <c r="F81" s="22" t="s">
        <v>165</v>
      </c>
      <c r="G81" s="22"/>
      <c r="H81" s="2"/>
      <c r="I81" s="3"/>
      <c r="J81" s="3"/>
      <c r="K81" s="3"/>
      <c r="L81" s="3"/>
      <c r="M81" s="3"/>
      <c r="N81" s="3"/>
      <c r="O81" s="3"/>
      <c r="P81" s="3">
        <f>P82</f>
        <v>3200</v>
      </c>
      <c r="Q81" s="3">
        <f t="shared" si="4"/>
        <v>3200</v>
      </c>
    </row>
    <row r="82" spans="1:17" s="15" customFormat="1" ht="75" customHeight="1" x14ac:dyDescent="0.25">
      <c r="A82" s="33" t="s">
        <v>313</v>
      </c>
      <c r="B82" s="10">
        <v>24</v>
      </c>
      <c r="C82" s="5">
        <v>501</v>
      </c>
      <c r="D82" s="11">
        <v>3</v>
      </c>
      <c r="E82" s="2">
        <v>0</v>
      </c>
      <c r="F82" s="22" t="s">
        <v>165</v>
      </c>
      <c r="G82" s="22" t="s">
        <v>310</v>
      </c>
      <c r="H82" s="2"/>
      <c r="I82" s="3"/>
      <c r="J82" s="3"/>
      <c r="K82" s="3"/>
      <c r="L82" s="3"/>
      <c r="M82" s="3"/>
      <c r="N82" s="3"/>
      <c r="O82" s="3"/>
      <c r="P82" s="3">
        <f>P83</f>
        <v>3200</v>
      </c>
      <c r="Q82" s="3">
        <f t="shared" si="4"/>
        <v>3200</v>
      </c>
    </row>
    <row r="83" spans="1:17" s="15" customFormat="1" ht="15" customHeight="1" x14ac:dyDescent="0.25">
      <c r="A83" s="33" t="s">
        <v>19</v>
      </c>
      <c r="B83" s="10">
        <v>24</v>
      </c>
      <c r="C83" s="5">
        <v>501</v>
      </c>
      <c r="D83" s="11">
        <v>3</v>
      </c>
      <c r="E83" s="2">
        <v>0</v>
      </c>
      <c r="F83" s="22" t="s">
        <v>165</v>
      </c>
      <c r="G83" s="22" t="s">
        <v>310</v>
      </c>
      <c r="H83" s="2">
        <v>500</v>
      </c>
      <c r="I83" s="3"/>
      <c r="J83" s="3"/>
      <c r="K83" s="3"/>
      <c r="L83" s="3"/>
      <c r="M83" s="3"/>
      <c r="N83" s="3"/>
      <c r="O83" s="3"/>
      <c r="P83" s="3">
        <f>P84</f>
        <v>3200</v>
      </c>
      <c r="Q83" s="3">
        <f t="shared" si="4"/>
        <v>3200</v>
      </c>
    </row>
    <row r="84" spans="1:17" s="15" customFormat="1" ht="15" customHeight="1" x14ac:dyDescent="0.25">
      <c r="A84" s="33" t="s">
        <v>42</v>
      </c>
      <c r="B84" s="10">
        <v>24</v>
      </c>
      <c r="C84" s="5">
        <v>501</v>
      </c>
      <c r="D84" s="11">
        <v>3</v>
      </c>
      <c r="E84" s="2">
        <v>0</v>
      </c>
      <c r="F84" s="22" t="s">
        <v>165</v>
      </c>
      <c r="G84" s="22" t="s">
        <v>310</v>
      </c>
      <c r="H84" s="2">
        <v>540</v>
      </c>
      <c r="I84" s="3"/>
      <c r="J84" s="3"/>
      <c r="K84" s="3"/>
      <c r="L84" s="3"/>
      <c r="M84" s="3"/>
      <c r="N84" s="3"/>
      <c r="O84" s="3"/>
      <c r="P84" s="3">
        <v>3200</v>
      </c>
      <c r="Q84" s="3">
        <f t="shared" si="4"/>
        <v>3200</v>
      </c>
    </row>
    <row r="85" spans="1:17" s="15" customFormat="1" ht="15" customHeight="1" x14ac:dyDescent="0.25">
      <c r="A85" s="33" t="s">
        <v>26</v>
      </c>
      <c r="B85" s="10">
        <v>24</v>
      </c>
      <c r="C85" s="5">
        <v>502</v>
      </c>
      <c r="D85" s="11"/>
      <c r="E85" s="2"/>
      <c r="F85" s="22"/>
      <c r="G85" s="6"/>
      <c r="H85" s="6"/>
      <c r="I85" s="3">
        <f>I86+I99</f>
        <v>38267</v>
      </c>
      <c r="J85" s="3">
        <f>J86+J99</f>
        <v>7132.09</v>
      </c>
      <c r="K85" s="3">
        <f t="shared" si="0"/>
        <v>45399.09</v>
      </c>
      <c r="L85" s="3">
        <f>L99+L86</f>
        <v>428.1</v>
      </c>
      <c r="M85" s="3">
        <f t="shared" si="1"/>
        <v>45827.189999999995</v>
      </c>
      <c r="N85" s="3">
        <f>N86+N99++N121</f>
        <v>191189.45</v>
      </c>
      <c r="O85" s="3">
        <f t="shared" si="2"/>
        <v>237016.64</v>
      </c>
      <c r="P85" s="3">
        <f>P86+P99</f>
        <v>9129.6029999999992</v>
      </c>
      <c r="Q85" s="3">
        <f t="shared" si="3"/>
        <v>246146.24300000002</v>
      </c>
    </row>
    <row r="86" spans="1:17" s="15" customFormat="1" ht="95.25" customHeight="1" x14ac:dyDescent="0.25">
      <c r="A86" s="33" t="s">
        <v>12</v>
      </c>
      <c r="B86" s="10">
        <v>24</v>
      </c>
      <c r="C86" s="5">
        <v>502</v>
      </c>
      <c r="D86" s="11">
        <v>2</v>
      </c>
      <c r="E86" s="2">
        <v>0</v>
      </c>
      <c r="F86" s="22" t="s">
        <v>165</v>
      </c>
      <c r="G86" s="6">
        <v>0</v>
      </c>
      <c r="H86" s="6"/>
      <c r="I86" s="3">
        <f>I93</f>
        <v>1517</v>
      </c>
      <c r="J86" s="36"/>
      <c r="K86" s="3">
        <f t="shared" si="0"/>
        <v>1517</v>
      </c>
      <c r="L86" s="3">
        <f>L87</f>
        <v>428.1</v>
      </c>
      <c r="M86" s="3">
        <f t="shared" si="1"/>
        <v>1945.1</v>
      </c>
      <c r="N86" s="3">
        <f>N93</f>
        <v>-1517</v>
      </c>
      <c r="O86" s="3">
        <f t="shared" si="2"/>
        <v>428.09999999999991</v>
      </c>
      <c r="P86" s="3">
        <f>P90+P96</f>
        <v>8179.6030000000001</v>
      </c>
      <c r="Q86" s="3">
        <f t="shared" si="3"/>
        <v>8607.7029999999995</v>
      </c>
    </row>
    <row r="87" spans="1:17" s="15" customFormat="1" ht="24" customHeight="1" x14ac:dyDescent="0.25">
      <c r="A87" s="33" t="s">
        <v>261</v>
      </c>
      <c r="B87" s="10">
        <v>24</v>
      </c>
      <c r="C87" s="5">
        <v>502</v>
      </c>
      <c r="D87" s="11">
        <v>2</v>
      </c>
      <c r="E87" s="2">
        <v>0</v>
      </c>
      <c r="F87" s="22" t="s">
        <v>165</v>
      </c>
      <c r="G87" s="6">
        <v>71400</v>
      </c>
      <c r="H87" s="6"/>
      <c r="I87" s="3"/>
      <c r="J87" s="36"/>
      <c r="K87" s="3"/>
      <c r="L87" s="3">
        <f>L88</f>
        <v>428.1</v>
      </c>
      <c r="M87" s="3">
        <f>L87</f>
        <v>428.1</v>
      </c>
      <c r="N87" s="3"/>
      <c r="O87" s="3">
        <f t="shared" si="2"/>
        <v>428.1</v>
      </c>
      <c r="P87" s="3"/>
      <c r="Q87" s="3">
        <f t="shared" si="3"/>
        <v>428.1</v>
      </c>
    </row>
    <row r="88" spans="1:17" s="15" customFormat="1" ht="36" customHeight="1" x14ac:dyDescent="0.25">
      <c r="A88" s="33" t="s">
        <v>201</v>
      </c>
      <c r="B88" s="10">
        <v>24</v>
      </c>
      <c r="C88" s="5">
        <v>502</v>
      </c>
      <c r="D88" s="11">
        <v>2</v>
      </c>
      <c r="E88" s="2">
        <v>0</v>
      </c>
      <c r="F88" s="22" t="s">
        <v>165</v>
      </c>
      <c r="G88" s="6">
        <v>71400</v>
      </c>
      <c r="H88" s="6">
        <v>200</v>
      </c>
      <c r="I88" s="3"/>
      <c r="J88" s="36"/>
      <c r="K88" s="3"/>
      <c r="L88" s="3">
        <f>L89</f>
        <v>428.1</v>
      </c>
      <c r="M88" s="3">
        <f>L88</f>
        <v>428.1</v>
      </c>
      <c r="N88" s="3"/>
      <c r="O88" s="3">
        <f t="shared" si="2"/>
        <v>428.1</v>
      </c>
      <c r="P88" s="3"/>
      <c r="Q88" s="3">
        <f t="shared" si="3"/>
        <v>428.1</v>
      </c>
    </row>
    <row r="89" spans="1:17" s="15" customFormat="1" ht="36" customHeight="1" x14ac:dyDescent="0.25">
      <c r="A89" s="33" t="s">
        <v>155</v>
      </c>
      <c r="B89" s="10">
        <v>24</v>
      </c>
      <c r="C89" s="5">
        <v>502</v>
      </c>
      <c r="D89" s="11">
        <v>2</v>
      </c>
      <c r="E89" s="2">
        <v>0</v>
      </c>
      <c r="F89" s="22" t="s">
        <v>165</v>
      </c>
      <c r="G89" s="6">
        <v>71400</v>
      </c>
      <c r="H89" s="6">
        <v>240</v>
      </c>
      <c r="I89" s="3"/>
      <c r="J89" s="36"/>
      <c r="K89" s="3"/>
      <c r="L89" s="3">
        <v>428.1</v>
      </c>
      <c r="M89" s="3">
        <f>L89</f>
        <v>428.1</v>
      </c>
      <c r="N89" s="3"/>
      <c r="O89" s="3">
        <f t="shared" si="2"/>
        <v>428.1</v>
      </c>
      <c r="P89" s="3"/>
      <c r="Q89" s="3">
        <f t="shared" si="3"/>
        <v>428.1</v>
      </c>
    </row>
    <row r="90" spans="1:17" s="15" customFormat="1" ht="60" customHeight="1" x14ac:dyDescent="0.25">
      <c r="A90" s="33" t="s">
        <v>296</v>
      </c>
      <c r="B90" s="10">
        <v>24</v>
      </c>
      <c r="C90" s="5">
        <v>502</v>
      </c>
      <c r="D90" s="11">
        <v>2</v>
      </c>
      <c r="E90" s="2">
        <v>0</v>
      </c>
      <c r="F90" s="22" t="s">
        <v>165</v>
      </c>
      <c r="G90" s="6">
        <v>78340</v>
      </c>
      <c r="H90" s="6"/>
      <c r="I90" s="3"/>
      <c r="J90" s="36"/>
      <c r="K90" s="3"/>
      <c r="L90" s="3"/>
      <c r="M90" s="3"/>
      <c r="N90" s="3"/>
      <c r="O90" s="3"/>
      <c r="P90" s="3">
        <f>P91</f>
        <v>7691.4030000000002</v>
      </c>
      <c r="Q90" s="3">
        <f t="shared" si="3"/>
        <v>7691.4030000000002</v>
      </c>
    </row>
    <row r="91" spans="1:17" s="15" customFormat="1" ht="21" customHeight="1" x14ac:dyDescent="0.25">
      <c r="A91" s="33" t="s">
        <v>19</v>
      </c>
      <c r="B91" s="10">
        <v>24</v>
      </c>
      <c r="C91" s="5">
        <v>502</v>
      </c>
      <c r="D91" s="11">
        <v>2</v>
      </c>
      <c r="E91" s="2">
        <v>0</v>
      </c>
      <c r="F91" s="22" t="s">
        <v>165</v>
      </c>
      <c r="G91" s="6">
        <v>78340</v>
      </c>
      <c r="H91" s="6">
        <v>500</v>
      </c>
      <c r="I91" s="3"/>
      <c r="J91" s="36"/>
      <c r="K91" s="3"/>
      <c r="L91" s="3"/>
      <c r="M91" s="3"/>
      <c r="N91" s="3"/>
      <c r="O91" s="3"/>
      <c r="P91" s="3">
        <f>P92</f>
        <v>7691.4030000000002</v>
      </c>
      <c r="Q91" s="3">
        <f t="shared" si="3"/>
        <v>7691.4030000000002</v>
      </c>
    </row>
    <row r="92" spans="1:17" s="15" customFormat="1" ht="21" customHeight="1" x14ac:dyDescent="0.25">
      <c r="A92" s="33" t="s">
        <v>42</v>
      </c>
      <c r="B92" s="10">
        <v>24</v>
      </c>
      <c r="C92" s="5">
        <v>502</v>
      </c>
      <c r="D92" s="11">
        <v>2</v>
      </c>
      <c r="E92" s="2">
        <v>0</v>
      </c>
      <c r="F92" s="22" t="s">
        <v>165</v>
      </c>
      <c r="G92" s="6">
        <v>78340</v>
      </c>
      <c r="H92" s="6">
        <v>540</v>
      </c>
      <c r="I92" s="3"/>
      <c r="J92" s="36"/>
      <c r="K92" s="3"/>
      <c r="L92" s="3"/>
      <c r="M92" s="3"/>
      <c r="N92" s="3"/>
      <c r="O92" s="3"/>
      <c r="P92" s="3">
        <v>7691.4030000000002</v>
      </c>
      <c r="Q92" s="3">
        <f t="shared" si="3"/>
        <v>7691.4030000000002</v>
      </c>
    </row>
    <row r="93" spans="1:17" s="15" customFormat="1" ht="18.600000000000001" customHeight="1" x14ac:dyDescent="0.25">
      <c r="A93" s="33" t="s">
        <v>210</v>
      </c>
      <c r="B93" s="10">
        <v>24</v>
      </c>
      <c r="C93" s="5">
        <v>502</v>
      </c>
      <c r="D93" s="11">
        <v>2</v>
      </c>
      <c r="E93" s="2">
        <v>0</v>
      </c>
      <c r="F93" s="22" t="s">
        <v>165</v>
      </c>
      <c r="G93" s="6">
        <v>80970</v>
      </c>
      <c r="H93" s="6"/>
      <c r="I93" s="3">
        <f>I94</f>
        <v>1517</v>
      </c>
      <c r="J93" s="36"/>
      <c r="K93" s="3">
        <f t="shared" si="0"/>
        <v>1517</v>
      </c>
      <c r="L93" s="3"/>
      <c r="M93" s="3">
        <f t="shared" si="1"/>
        <v>1517</v>
      </c>
      <c r="N93" s="3">
        <f>N94</f>
        <v>-1517</v>
      </c>
      <c r="O93" s="3">
        <f t="shared" si="2"/>
        <v>0</v>
      </c>
      <c r="P93" s="3"/>
      <c r="Q93" s="3">
        <f t="shared" si="3"/>
        <v>0</v>
      </c>
    </row>
    <row r="94" spans="1:17" s="15" customFormat="1" ht="14.45" customHeight="1" x14ac:dyDescent="0.25">
      <c r="A94" s="33" t="s">
        <v>35</v>
      </c>
      <c r="B94" s="10">
        <v>24</v>
      </c>
      <c r="C94" s="5">
        <v>502</v>
      </c>
      <c r="D94" s="11">
        <v>2</v>
      </c>
      <c r="E94" s="2">
        <v>0</v>
      </c>
      <c r="F94" s="22" t="s">
        <v>165</v>
      </c>
      <c r="G94" s="6">
        <v>80970</v>
      </c>
      <c r="H94" s="6">
        <v>800</v>
      </c>
      <c r="I94" s="3">
        <f>I95</f>
        <v>1517</v>
      </c>
      <c r="J94" s="36"/>
      <c r="K94" s="3">
        <f t="shared" si="0"/>
        <v>1517</v>
      </c>
      <c r="L94" s="3"/>
      <c r="M94" s="3">
        <f t="shared" si="1"/>
        <v>1517</v>
      </c>
      <c r="N94" s="3">
        <f>N95</f>
        <v>-1517</v>
      </c>
      <c r="O94" s="3">
        <f t="shared" si="2"/>
        <v>0</v>
      </c>
      <c r="P94" s="3"/>
      <c r="Q94" s="3">
        <f t="shared" si="3"/>
        <v>0</v>
      </c>
    </row>
    <row r="95" spans="1:17" s="15" customFormat="1" ht="14.45" customHeight="1" x14ac:dyDescent="0.25">
      <c r="A95" s="33" t="s">
        <v>104</v>
      </c>
      <c r="B95" s="10">
        <v>24</v>
      </c>
      <c r="C95" s="5">
        <v>502</v>
      </c>
      <c r="D95" s="11">
        <v>2</v>
      </c>
      <c r="E95" s="2">
        <v>0</v>
      </c>
      <c r="F95" s="22" t="s">
        <v>165</v>
      </c>
      <c r="G95" s="6">
        <v>80970</v>
      </c>
      <c r="H95" s="6">
        <v>830</v>
      </c>
      <c r="I95" s="3">
        <v>1517</v>
      </c>
      <c r="J95" s="36"/>
      <c r="K95" s="3">
        <f t="shared" si="0"/>
        <v>1517</v>
      </c>
      <c r="L95" s="3"/>
      <c r="M95" s="3">
        <f t="shared" si="1"/>
        <v>1517</v>
      </c>
      <c r="N95" s="3">
        <v>-1517</v>
      </c>
      <c r="O95" s="3">
        <f t="shared" si="2"/>
        <v>0</v>
      </c>
      <c r="P95" s="3"/>
      <c r="Q95" s="3">
        <f t="shared" si="3"/>
        <v>0</v>
      </c>
    </row>
    <row r="96" spans="1:17" s="15" customFormat="1" ht="52.5" customHeight="1" x14ac:dyDescent="0.25">
      <c r="A96" s="33" t="s">
        <v>301</v>
      </c>
      <c r="B96" s="10">
        <v>24</v>
      </c>
      <c r="C96" s="5">
        <v>502</v>
      </c>
      <c r="D96" s="11">
        <v>2</v>
      </c>
      <c r="E96" s="2">
        <v>0</v>
      </c>
      <c r="F96" s="22" t="s">
        <v>165</v>
      </c>
      <c r="G96" s="6" t="s">
        <v>300</v>
      </c>
      <c r="H96" s="6"/>
      <c r="I96" s="3"/>
      <c r="J96" s="36"/>
      <c r="K96" s="3"/>
      <c r="L96" s="3"/>
      <c r="M96" s="3"/>
      <c r="N96" s="3"/>
      <c r="O96" s="3"/>
      <c r="P96" s="3">
        <f>P97</f>
        <v>488.2</v>
      </c>
      <c r="Q96" s="3">
        <f>P96</f>
        <v>488.2</v>
      </c>
    </row>
    <row r="97" spans="1:17" s="15" customFormat="1" ht="18.75" customHeight="1" x14ac:dyDescent="0.25">
      <c r="A97" s="33" t="s">
        <v>19</v>
      </c>
      <c r="B97" s="10">
        <v>24</v>
      </c>
      <c r="C97" s="5">
        <v>502</v>
      </c>
      <c r="D97" s="11">
        <v>2</v>
      </c>
      <c r="E97" s="2">
        <v>0</v>
      </c>
      <c r="F97" s="22" t="s">
        <v>165</v>
      </c>
      <c r="G97" s="6" t="s">
        <v>300</v>
      </c>
      <c r="H97" s="6">
        <v>500</v>
      </c>
      <c r="I97" s="3"/>
      <c r="J97" s="36"/>
      <c r="K97" s="3"/>
      <c r="L97" s="3"/>
      <c r="M97" s="3"/>
      <c r="N97" s="3"/>
      <c r="O97" s="3"/>
      <c r="P97" s="3">
        <f>P98</f>
        <v>488.2</v>
      </c>
      <c r="Q97" s="3">
        <f>P97</f>
        <v>488.2</v>
      </c>
    </row>
    <row r="98" spans="1:17" s="15" customFormat="1" ht="19.5" customHeight="1" x14ac:dyDescent="0.25">
      <c r="A98" s="33" t="s">
        <v>42</v>
      </c>
      <c r="B98" s="10">
        <v>24</v>
      </c>
      <c r="C98" s="5">
        <v>502</v>
      </c>
      <c r="D98" s="11">
        <v>2</v>
      </c>
      <c r="E98" s="2">
        <v>0</v>
      </c>
      <c r="F98" s="22" t="s">
        <v>165</v>
      </c>
      <c r="G98" s="6" t="s">
        <v>300</v>
      </c>
      <c r="H98" s="6">
        <v>540</v>
      </c>
      <c r="I98" s="3"/>
      <c r="J98" s="36"/>
      <c r="K98" s="3"/>
      <c r="L98" s="3"/>
      <c r="M98" s="3"/>
      <c r="N98" s="3"/>
      <c r="O98" s="3"/>
      <c r="P98" s="3">
        <v>488.2</v>
      </c>
      <c r="Q98" s="3">
        <f>P98</f>
        <v>488.2</v>
      </c>
    </row>
    <row r="99" spans="1:17" s="15" customFormat="1" ht="73.5" customHeight="1" x14ac:dyDescent="0.25">
      <c r="A99" s="33" t="s">
        <v>17</v>
      </c>
      <c r="B99" s="10">
        <v>24</v>
      </c>
      <c r="C99" s="5">
        <v>502</v>
      </c>
      <c r="D99" s="11">
        <v>3</v>
      </c>
      <c r="E99" s="2">
        <v>0</v>
      </c>
      <c r="F99" s="22" t="s">
        <v>165</v>
      </c>
      <c r="G99" s="6">
        <v>0</v>
      </c>
      <c r="H99" s="2"/>
      <c r="I99" s="3">
        <f>I103+I118</f>
        <v>36750</v>
      </c>
      <c r="J99" s="3">
        <f>J115</f>
        <v>7132.09</v>
      </c>
      <c r="K99" s="3">
        <f t="shared" si="0"/>
        <v>43882.09</v>
      </c>
      <c r="L99" s="3"/>
      <c r="M99" s="3">
        <f t="shared" si="1"/>
        <v>43882.09</v>
      </c>
      <c r="N99" s="3">
        <f>N100+N103+N112+N106</f>
        <v>192668.45</v>
      </c>
      <c r="O99" s="3">
        <f t="shared" si="2"/>
        <v>236550.54</v>
      </c>
      <c r="P99" s="3">
        <f>P109</f>
        <v>950</v>
      </c>
      <c r="Q99" s="3">
        <f t="shared" si="3"/>
        <v>237500.54</v>
      </c>
    </row>
    <row r="100" spans="1:17" s="15" customFormat="1" ht="39" customHeight="1" x14ac:dyDescent="0.25">
      <c r="A100" s="33" t="s">
        <v>280</v>
      </c>
      <c r="B100" s="10">
        <v>24</v>
      </c>
      <c r="C100" s="5">
        <v>502</v>
      </c>
      <c r="D100" s="11">
        <v>3</v>
      </c>
      <c r="E100" s="2">
        <v>0</v>
      </c>
      <c r="F100" s="22" t="s">
        <v>165</v>
      </c>
      <c r="G100" s="6">
        <v>51120</v>
      </c>
      <c r="H100" s="2"/>
      <c r="I100" s="3"/>
      <c r="J100" s="3"/>
      <c r="K100" s="3"/>
      <c r="L100" s="3"/>
      <c r="M100" s="3"/>
      <c r="N100" s="3">
        <f>N101</f>
        <v>174484.63</v>
      </c>
      <c r="O100" s="3">
        <f>N100</f>
        <v>174484.63</v>
      </c>
      <c r="P100" s="3"/>
      <c r="Q100" s="3">
        <f t="shared" si="3"/>
        <v>174484.63</v>
      </c>
    </row>
    <row r="101" spans="1:17" s="15" customFormat="1" ht="18" customHeight="1" x14ac:dyDescent="0.25">
      <c r="A101" s="33" t="s">
        <v>19</v>
      </c>
      <c r="B101" s="10">
        <v>24</v>
      </c>
      <c r="C101" s="5">
        <v>502</v>
      </c>
      <c r="D101" s="11">
        <v>3</v>
      </c>
      <c r="E101" s="2">
        <v>0</v>
      </c>
      <c r="F101" s="22" t="s">
        <v>165</v>
      </c>
      <c r="G101" s="6">
        <v>51120</v>
      </c>
      <c r="H101" s="2">
        <v>500</v>
      </c>
      <c r="I101" s="3"/>
      <c r="J101" s="3"/>
      <c r="K101" s="3"/>
      <c r="L101" s="3"/>
      <c r="M101" s="3"/>
      <c r="N101" s="3">
        <f>N102</f>
        <v>174484.63</v>
      </c>
      <c r="O101" s="3">
        <f>N101</f>
        <v>174484.63</v>
      </c>
      <c r="P101" s="3"/>
      <c r="Q101" s="3">
        <f t="shared" si="3"/>
        <v>174484.63</v>
      </c>
    </row>
    <row r="102" spans="1:17" s="15" customFormat="1" ht="17.25" customHeight="1" x14ac:dyDescent="0.25">
      <c r="A102" s="33" t="s">
        <v>42</v>
      </c>
      <c r="B102" s="10">
        <v>24</v>
      </c>
      <c r="C102" s="5">
        <v>502</v>
      </c>
      <c r="D102" s="11">
        <v>3</v>
      </c>
      <c r="E102" s="2">
        <v>0</v>
      </c>
      <c r="F102" s="22" t="s">
        <v>165</v>
      </c>
      <c r="G102" s="6">
        <v>51120</v>
      </c>
      <c r="H102" s="2">
        <v>540</v>
      </c>
      <c r="I102" s="3"/>
      <c r="J102" s="3"/>
      <c r="K102" s="3"/>
      <c r="L102" s="3"/>
      <c r="M102" s="3"/>
      <c r="N102" s="3">
        <v>174484.63</v>
      </c>
      <c r="O102" s="3">
        <f>N102</f>
        <v>174484.63</v>
      </c>
      <c r="P102" s="3"/>
      <c r="Q102" s="3">
        <f t="shared" si="3"/>
        <v>174484.63</v>
      </c>
    </row>
    <row r="103" spans="1:17" s="15" customFormat="1" ht="36" customHeight="1" x14ac:dyDescent="0.25">
      <c r="A103" s="33" t="s">
        <v>18</v>
      </c>
      <c r="B103" s="10">
        <v>24</v>
      </c>
      <c r="C103" s="5">
        <v>502</v>
      </c>
      <c r="D103" s="11">
        <v>3</v>
      </c>
      <c r="E103" s="2">
        <v>0</v>
      </c>
      <c r="F103" s="22" t="s">
        <v>165</v>
      </c>
      <c r="G103" s="6">
        <v>70310</v>
      </c>
      <c r="H103" s="2"/>
      <c r="I103" s="3">
        <f>I104</f>
        <v>29500</v>
      </c>
      <c r="J103" s="36"/>
      <c r="K103" s="3">
        <f t="shared" si="0"/>
        <v>29500</v>
      </c>
      <c r="L103" s="3"/>
      <c r="M103" s="3">
        <f t="shared" si="1"/>
        <v>29500</v>
      </c>
      <c r="N103" s="3">
        <f>N104</f>
        <v>11294.04</v>
      </c>
      <c r="O103" s="3">
        <f t="shared" si="2"/>
        <v>40794.04</v>
      </c>
      <c r="P103" s="3"/>
      <c r="Q103" s="3">
        <f t="shared" si="3"/>
        <v>40794.04</v>
      </c>
    </row>
    <row r="104" spans="1:17" s="15" customFormat="1" ht="15" customHeight="1" x14ac:dyDescent="0.25">
      <c r="A104" s="33" t="s">
        <v>19</v>
      </c>
      <c r="B104" s="10">
        <v>24</v>
      </c>
      <c r="C104" s="5">
        <v>502</v>
      </c>
      <c r="D104" s="11">
        <v>3</v>
      </c>
      <c r="E104" s="2">
        <v>0</v>
      </c>
      <c r="F104" s="22" t="s">
        <v>165</v>
      </c>
      <c r="G104" s="6">
        <v>70310</v>
      </c>
      <c r="H104" s="2">
        <v>500</v>
      </c>
      <c r="I104" s="3">
        <f>I105</f>
        <v>29500</v>
      </c>
      <c r="J104" s="36"/>
      <c r="K104" s="3">
        <f t="shared" si="0"/>
        <v>29500</v>
      </c>
      <c r="L104" s="3"/>
      <c r="M104" s="3">
        <f t="shared" si="1"/>
        <v>29500</v>
      </c>
      <c r="N104" s="3">
        <f>N105</f>
        <v>11294.04</v>
      </c>
      <c r="O104" s="3">
        <f t="shared" si="2"/>
        <v>40794.04</v>
      </c>
      <c r="P104" s="3"/>
      <c r="Q104" s="3">
        <f t="shared" si="3"/>
        <v>40794.04</v>
      </c>
    </row>
    <row r="105" spans="1:17" s="15" customFormat="1" ht="15" customHeight="1" x14ac:dyDescent="0.25">
      <c r="A105" s="33" t="s">
        <v>42</v>
      </c>
      <c r="B105" s="10">
        <v>24</v>
      </c>
      <c r="C105" s="5">
        <v>502</v>
      </c>
      <c r="D105" s="11">
        <v>3</v>
      </c>
      <c r="E105" s="2">
        <v>0</v>
      </c>
      <c r="F105" s="22" t="s">
        <v>165</v>
      </c>
      <c r="G105" s="6">
        <v>70310</v>
      </c>
      <c r="H105" s="2">
        <v>540</v>
      </c>
      <c r="I105" s="3">
        <v>29500</v>
      </c>
      <c r="J105" s="36"/>
      <c r="K105" s="3">
        <f t="shared" si="0"/>
        <v>29500</v>
      </c>
      <c r="L105" s="3"/>
      <c r="M105" s="3">
        <f t="shared" si="1"/>
        <v>29500</v>
      </c>
      <c r="N105" s="3">
        <v>11294.04</v>
      </c>
      <c r="O105" s="3">
        <f t="shared" si="2"/>
        <v>40794.04</v>
      </c>
      <c r="P105" s="3"/>
      <c r="Q105" s="3">
        <f t="shared" si="3"/>
        <v>40794.04</v>
      </c>
    </row>
    <row r="106" spans="1:17" s="15" customFormat="1" ht="78" customHeight="1" x14ac:dyDescent="0.25">
      <c r="A106" s="33" t="s">
        <v>285</v>
      </c>
      <c r="B106" s="10">
        <v>24</v>
      </c>
      <c r="C106" s="5">
        <v>502</v>
      </c>
      <c r="D106" s="11">
        <v>3</v>
      </c>
      <c r="E106" s="2">
        <v>0</v>
      </c>
      <c r="F106" s="22" t="s">
        <v>165</v>
      </c>
      <c r="G106" s="6">
        <v>80800</v>
      </c>
      <c r="H106" s="2"/>
      <c r="I106" s="3"/>
      <c r="J106" s="36"/>
      <c r="K106" s="3"/>
      <c r="L106" s="3"/>
      <c r="M106" s="3"/>
      <c r="N106" s="3">
        <f>N107</f>
        <v>1425</v>
      </c>
      <c r="O106" s="3">
        <f t="shared" ref="O106:O114" si="5">N106</f>
        <v>1425</v>
      </c>
      <c r="P106" s="3"/>
      <c r="Q106" s="3">
        <f t="shared" si="3"/>
        <v>1425</v>
      </c>
    </row>
    <row r="107" spans="1:17" s="15" customFormat="1" ht="41.25" customHeight="1" x14ac:dyDescent="0.25">
      <c r="A107" s="33" t="s">
        <v>201</v>
      </c>
      <c r="B107" s="10">
        <v>24</v>
      </c>
      <c r="C107" s="5">
        <v>502</v>
      </c>
      <c r="D107" s="11">
        <v>3</v>
      </c>
      <c r="E107" s="2">
        <v>0</v>
      </c>
      <c r="F107" s="22" t="s">
        <v>165</v>
      </c>
      <c r="G107" s="6">
        <v>80800</v>
      </c>
      <c r="H107" s="2">
        <v>200</v>
      </c>
      <c r="I107" s="3"/>
      <c r="J107" s="36"/>
      <c r="K107" s="3"/>
      <c r="L107" s="3"/>
      <c r="M107" s="3"/>
      <c r="N107" s="3">
        <f>N108</f>
        <v>1425</v>
      </c>
      <c r="O107" s="3">
        <f t="shared" si="5"/>
        <v>1425</v>
      </c>
      <c r="P107" s="3"/>
      <c r="Q107" s="3">
        <f t="shared" si="3"/>
        <v>1425</v>
      </c>
    </row>
    <row r="108" spans="1:17" s="15" customFormat="1" ht="35.25" customHeight="1" x14ac:dyDescent="0.25">
      <c r="A108" s="33" t="s">
        <v>155</v>
      </c>
      <c r="B108" s="10">
        <v>24</v>
      </c>
      <c r="C108" s="5">
        <v>502</v>
      </c>
      <c r="D108" s="11">
        <v>3</v>
      </c>
      <c r="E108" s="2">
        <v>0</v>
      </c>
      <c r="F108" s="22" t="s">
        <v>165</v>
      </c>
      <c r="G108" s="6">
        <v>80800</v>
      </c>
      <c r="H108" s="2">
        <v>240</v>
      </c>
      <c r="I108" s="3"/>
      <c r="J108" s="36"/>
      <c r="K108" s="3"/>
      <c r="L108" s="3"/>
      <c r="M108" s="3"/>
      <c r="N108" s="3">
        <v>1425</v>
      </c>
      <c r="O108" s="3">
        <f>N108</f>
        <v>1425</v>
      </c>
      <c r="P108" s="3"/>
      <c r="Q108" s="3">
        <f t="shared" si="3"/>
        <v>1425</v>
      </c>
    </row>
    <row r="109" spans="1:17" s="15" customFormat="1" ht="108" customHeight="1" x14ac:dyDescent="0.25">
      <c r="A109" s="33" t="s">
        <v>317</v>
      </c>
      <c r="B109" s="10">
        <v>24</v>
      </c>
      <c r="C109" s="5">
        <v>502</v>
      </c>
      <c r="D109" s="11">
        <v>3</v>
      </c>
      <c r="E109" s="2">
        <v>0</v>
      </c>
      <c r="F109" s="22" t="s">
        <v>165</v>
      </c>
      <c r="G109" s="6">
        <v>80320</v>
      </c>
      <c r="H109" s="2"/>
      <c r="I109" s="3"/>
      <c r="J109" s="36"/>
      <c r="K109" s="3"/>
      <c r="L109" s="3"/>
      <c r="M109" s="3"/>
      <c r="N109" s="3"/>
      <c r="O109" s="3"/>
      <c r="P109" s="3">
        <f>P110</f>
        <v>950</v>
      </c>
      <c r="Q109" s="3">
        <f>P109</f>
        <v>950</v>
      </c>
    </row>
    <row r="110" spans="1:17" s="15" customFormat="1" ht="49.5" customHeight="1" x14ac:dyDescent="0.25">
      <c r="A110" s="33" t="s">
        <v>201</v>
      </c>
      <c r="B110" s="10">
        <v>24</v>
      </c>
      <c r="C110" s="5">
        <v>502</v>
      </c>
      <c r="D110" s="11">
        <v>3</v>
      </c>
      <c r="E110" s="2">
        <v>0</v>
      </c>
      <c r="F110" s="22" t="s">
        <v>165</v>
      </c>
      <c r="G110" s="6">
        <v>80320</v>
      </c>
      <c r="H110" s="2">
        <v>200</v>
      </c>
      <c r="I110" s="3"/>
      <c r="J110" s="36"/>
      <c r="K110" s="3"/>
      <c r="L110" s="3"/>
      <c r="M110" s="3"/>
      <c r="N110" s="3"/>
      <c r="O110" s="3">
        <f t="shared" si="2"/>
        <v>0</v>
      </c>
      <c r="P110" s="3">
        <v>950</v>
      </c>
      <c r="Q110" s="3">
        <f>P110</f>
        <v>950</v>
      </c>
    </row>
    <row r="111" spans="1:17" s="15" customFormat="1" ht="39.75" customHeight="1" x14ac:dyDescent="0.25">
      <c r="A111" s="33" t="s">
        <v>155</v>
      </c>
      <c r="B111" s="10">
        <v>24</v>
      </c>
      <c r="C111" s="5">
        <v>502</v>
      </c>
      <c r="D111" s="11">
        <v>3</v>
      </c>
      <c r="E111" s="2">
        <v>0</v>
      </c>
      <c r="F111" s="22" t="s">
        <v>165</v>
      </c>
      <c r="G111" s="6">
        <v>80320</v>
      </c>
      <c r="H111" s="2">
        <v>240</v>
      </c>
      <c r="I111" s="3"/>
      <c r="J111" s="36"/>
      <c r="K111" s="3"/>
      <c r="L111" s="3"/>
      <c r="M111" s="3"/>
      <c r="N111" s="3"/>
      <c r="O111" s="3">
        <f t="shared" si="2"/>
        <v>0</v>
      </c>
      <c r="P111" s="3">
        <v>950</v>
      </c>
      <c r="Q111" s="3">
        <f>P111</f>
        <v>950</v>
      </c>
    </row>
    <row r="112" spans="1:17" s="15" customFormat="1" ht="68.25" customHeight="1" x14ac:dyDescent="0.25">
      <c r="A112" s="33" t="s">
        <v>219</v>
      </c>
      <c r="B112" s="10">
        <v>24</v>
      </c>
      <c r="C112" s="5">
        <v>502</v>
      </c>
      <c r="D112" s="11">
        <v>3</v>
      </c>
      <c r="E112" s="2">
        <v>0</v>
      </c>
      <c r="F112" s="22" t="s">
        <v>165</v>
      </c>
      <c r="G112" s="6">
        <v>88310</v>
      </c>
      <c r="H112" s="6"/>
      <c r="I112" s="3"/>
      <c r="J112" s="36"/>
      <c r="K112" s="3"/>
      <c r="L112" s="3"/>
      <c r="M112" s="3"/>
      <c r="N112" s="3">
        <f>N113</f>
        <v>5464.78</v>
      </c>
      <c r="O112" s="3">
        <f t="shared" si="5"/>
        <v>5464.78</v>
      </c>
      <c r="P112" s="3"/>
      <c r="Q112" s="3">
        <f t="shared" si="3"/>
        <v>5464.78</v>
      </c>
    </row>
    <row r="113" spans="1:17" s="15" customFormat="1" ht="15" customHeight="1" x14ac:dyDescent="0.25">
      <c r="A113" s="33" t="s">
        <v>19</v>
      </c>
      <c r="B113" s="10">
        <v>24</v>
      </c>
      <c r="C113" s="5">
        <v>502</v>
      </c>
      <c r="D113" s="11">
        <v>3</v>
      </c>
      <c r="E113" s="2">
        <v>0</v>
      </c>
      <c r="F113" s="22" t="s">
        <v>165</v>
      </c>
      <c r="G113" s="6">
        <v>88310</v>
      </c>
      <c r="H113" s="6">
        <v>500</v>
      </c>
      <c r="I113" s="3"/>
      <c r="J113" s="36"/>
      <c r="K113" s="3"/>
      <c r="L113" s="3"/>
      <c r="M113" s="3"/>
      <c r="N113" s="3">
        <f>N114</f>
        <v>5464.78</v>
      </c>
      <c r="O113" s="3">
        <f t="shared" si="5"/>
        <v>5464.78</v>
      </c>
      <c r="P113" s="3"/>
      <c r="Q113" s="3">
        <f t="shared" ref="Q113:Q183" si="6">O113+P113</f>
        <v>5464.78</v>
      </c>
    </row>
    <row r="114" spans="1:17" s="15" customFormat="1" ht="15" customHeight="1" x14ac:dyDescent="0.25">
      <c r="A114" s="33" t="s">
        <v>42</v>
      </c>
      <c r="B114" s="10">
        <v>24</v>
      </c>
      <c r="C114" s="5">
        <v>502</v>
      </c>
      <c r="D114" s="11">
        <v>3</v>
      </c>
      <c r="E114" s="2">
        <v>0</v>
      </c>
      <c r="F114" s="22" t="s">
        <v>165</v>
      </c>
      <c r="G114" s="6">
        <v>88310</v>
      </c>
      <c r="H114" s="6">
        <v>540</v>
      </c>
      <c r="I114" s="3"/>
      <c r="J114" s="36"/>
      <c r="K114" s="3"/>
      <c r="L114" s="3"/>
      <c r="M114" s="3"/>
      <c r="N114" s="3">
        <v>5464.78</v>
      </c>
      <c r="O114" s="3">
        <f t="shared" si="5"/>
        <v>5464.78</v>
      </c>
      <c r="P114" s="3"/>
      <c r="Q114" s="3">
        <f t="shared" si="6"/>
        <v>5464.78</v>
      </c>
    </row>
    <row r="115" spans="1:17" s="15" customFormat="1" ht="79.900000000000006" customHeight="1" x14ac:dyDescent="0.25">
      <c r="A115" s="38" t="s">
        <v>246</v>
      </c>
      <c r="B115" s="10">
        <v>24</v>
      </c>
      <c r="C115" s="5">
        <v>502</v>
      </c>
      <c r="D115" s="11">
        <v>3</v>
      </c>
      <c r="E115" s="2">
        <v>0</v>
      </c>
      <c r="F115" s="22" t="s">
        <v>165</v>
      </c>
      <c r="G115" s="6" t="s">
        <v>207</v>
      </c>
      <c r="H115" s="2"/>
      <c r="I115" s="3">
        <v>0</v>
      </c>
      <c r="J115" s="3">
        <f>J116</f>
        <v>7132.09</v>
      </c>
      <c r="K115" s="3">
        <f>K116</f>
        <v>7132.09</v>
      </c>
      <c r="L115" s="3"/>
      <c r="M115" s="3">
        <f t="shared" si="1"/>
        <v>7132.09</v>
      </c>
      <c r="N115" s="3"/>
      <c r="O115" s="3">
        <f t="shared" si="2"/>
        <v>7132.09</v>
      </c>
      <c r="P115" s="3"/>
      <c r="Q115" s="3">
        <f t="shared" si="6"/>
        <v>7132.09</v>
      </c>
    </row>
    <row r="116" spans="1:17" s="15" customFormat="1" ht="15" customHeight="1" x14ac:dyDescent="0.25">
      <c r="A116" s="33" t="s">
        <v>19</v>
      </c>
      <c r="B116" s="10">
        <v>24</v>
      </c>
      <c r="C116" s="5">
        <v>502</v>
      </c>
      <c r="D116" s="11">
        <v>3</v>
      </c>
      <c r="E116" s="2">
        <v>0</v>
      </c>
      <c r="F116" s="22" t="s">
        <v>165</v>
      </c>
      <c r="G116" s="6" t="s">
        <v>207</v>
      </c>
      <c r="H116" s="2">
        <v>500</v>
      </c>
      <c r="I116" s="3">
        <v>0</v>
      </c>
      <c r="J116" s="3">
        <f>J117</f>
        <v>7132.09</v>
      </c>
      <c r="K116" s="3">
        <f>K117</f>
        <v>7132.09</v>
      </c>
      <c r="L116" s="3"/>
      <c r="M116" s="3">
        <f t="shared" si="1"/>
        <v>7132.09</v>
      </c>
      <c r="N116" s="3"/>
      <c r="O116" s="3">
        <f t="shared" si="2"/>
        <v>7132.09</v>
      </c>
      <c r="P116" s="3"/>
      <c r="Q116" s="3">
        <f t="shared" si="6"/>
        <v>7132.09</v>
      </c>
    </row>
    <row r="117" spans="1:17" s="15" customFormat="1" ht="15" customHeight="1" x14ac:dyDescent="0.25">
      <c r="A117" s="33" t="s">
        <v>42</v>
      </c>
      <c r="B117" s="10">
        <v>24</v>
      </c>
      <c r="C117" s="5">
        <v>502</v>
      </c>
      <c r="D117" s="11">
        <v>3</v>
      </c>
      <c r="E117" s="2">
        <v>0</v>
      </c>
      <c r="F117" s="22" t="s">
        <v>165</v>
      </c>
      <c r="G117" s="6" t="s">
        <v>207</v>
      </c>
      <c r="H117" s="2">
        <v>540</v>
      </c>
      <c r="I117" s="3">
        <v>0</v>
      </c>
      <c r="J117" s="3">
        <v>7132.09</v>
      </c>
      <c r="K117" s="3">
        <f>I117+J117</f>
        <v>7132.09</v>
      </c>
      <c r="L117" s="3"/>
      <c r="M117" s="3">
        <f t="shared" si="1"/>
        <v>7132.09</v>
      </c>
      <c r="N117" s="3"/>
      <c r="O117" s="3">
        <f t="shared" si="2"/>
        <v>7132.09</v>
      </c>
      <c r="P117" s="3"/>
      <c r="Q117" s="3">
        <f t="shared" si="6"/>
        <v>7132.09</v>
      </c>
    </row>
    <row r="118" spans="1:17" s="15" customFormat="1" ht="83.25" customHeight="1" x14ac:dyDescent="0.25">
      <c r="A118" s="33" t="s">
        <v>204</v>
      </c>
      <c r="B118" s="10">
        <v>24</v>
      </c>
      <c r="C118" s="5">
        <v>502</v>
      </c>
      <c r="D118" s="11">
        <v>3</v>
      </c>
      <c r="E118" s="2">
        <v>0</v>
      </c>
      <c r="F118" s="22" t="s">
        <v>165</v>
      </c>
      <c r="G118" s="6" t="s">
        <v>205</v>
      </c>
      <c r="H118" s="2"/>
      <c r="I118" s="3">
        <f>I119</f>
        <v>7250</v>
      </c>
      <c r="J118" s="36"/>
      <c r="K118" s="3">
        <f t="shared" si="0"/>
        <v>7250</v>
      </c>
      <c r="L118" s="3"/>
      <c r="M118" s="3">
        <f t="shared" si="1"/>
        <v>7250</v>
      </c>
      <c r="N118" s="3"/>
      <c r="O118" s="3">
        <f t="shared" si="2"/>
        <v>7250</v>
      </c>
      <c r="P118" s="3"/>
      <c r="Q118" s="3">
        <f t="shared" si="6"/>
        <v>7250</v>
      </c>
    </row>
    <row r="119" spans="1:17" s="15" customFormat="1" ht="15" customHeight="1" x14ac:dyDescent="0.25">
      <c r="A119" s="33" t="s">
        <v>19</v>
      </c>
      <c r="B119" s="10">
        <v>24</v>
      </c>
      <c r="C119" s="5">
        <v>502</v>
      </c>
      <c r="D119" s="11">
        <v>3</v>
      </c>
      <c r="E119" s="2">
        <v>0</v>
      </c>
      <c r="F119" s="22" t="s">
        <v>165</v>
      </c>
      <c r="G119" s="6" t="s">
        <v>205</v>
      </c>
      <c r="H119" s="2">
        <v>500</v>
      </c>
      <c r="I119" s="3">
        <f>I120</f>
        <v>7250</v>
      </c>
      <c r="J119" s="36"/>
      <c r="K119" s="3">
        <f t="shared" si="0"/>
        <v>7250</v>
      </c>
      <c r="L119" s="3"/>
      <c r="M119" s="3">
        <f t="shared" si="1"/>
        <v>7250</v>
      </c>
      <c r="N119" s="3"/>
      <c r="O119" s="3">
        <f t="shared" si="2"/>
        <v>7250</v>
      </c>
      <c r="P119" s="3"/>
      <c r="Q119" s="3">
        <f t="shared" si="6"/>
        <v>7250</v>
      </c>
    </row>
    <row r="120" spans="1:17" s="15" customFormat="1" ht="15" customHeight="1" x14ac:dyDescent="0.25">
      <c r="A120" s="33" t="s">
        <v>42</v>
      </c>
      <c r="B120" s="10">
        <v>24</v>
      </c>
      <c r="C120" s="5">
        <v>502</v>
      </c>
      <c r="D120" s="11">
        <v>3</v>
      </c>
      <c r="E120" s="2">
        <v>0</v>
      </c>
      <c r="F120" s="22" t="s">
        <v>165</v>
      </c>
      <c r="G120" s="6" t="s">
        <v>205</v>
      </c>
      <c r="H120" s="2">
        <v>540</v>
      </c>
      <c r="I120" s="3">
        <v>7250</v>
      </c>
      <c r="J120" s="36"/>
      <c r="K120" s="3">
        <f t="shared" si="0"/>
        <v>7250</v>
      </c>
      <c r="L120" s="3"/>
      <c r="M120" s="3">
        <f t="shared" si="1"/>
        <v>7250</v>
      </c>
      <c r="N120" s="3"/>
      <c r="O120" s="3">
        <f t="shared" si="2"/>
        <v>7250</v>
      </c>
      <c r="P120" s="3"/>
      <c r="Q120" s="3">
        <f t="shared" si="6"/>
        <v>7250</v>
      </c>
    </row>
    <row r="121" spans="1:17" s="15" customFormat="1" ht="41.25" customHeight="1" x14ac:dyDescent="0.25">
      <c r="A121" s="1" t="s">
        <v>102</v>
      </c>
      <c r="B121" s="10">
        <v>24</v>
      </c>
      <c r="C121" s="5">
        <v>502</v>
      </c>
      <c r="D121" s="11">
        <v>55</v>
      </c>
      <c r="E121" s="2">
        <v>0</v>
      </c>
      <c r="F121" s="22" t="s">
        <v>165</v>
      </c>
      <c r="G121" s="6"/>
      <c r="H121" s="2"/>
      <c r="I121" s="3"/>
      <c r="J121" s="36"/>
      <c r="K121" s="3"/>
      <c r="L121" s="3"/>
      <c r="M121" s="3"/>
      <c r="N121" s="3">
        <f>N122</f>
        <v>38</v>
      </c>
      <c r="O121" s="3">
        <f t="shared" si="2"/>
        <v>38</v>
      </c>
      <c r="P121" s="3"/>
      <c r="Q121" s="3">
        <f t="shared" si="6"/>
        <v>38</v>
      </c>
    </row>
    <row r="122" spans="1:17" s="15" customFormat="1" ht="35.450000000000003" customHeight="1" x14ac:dyDescent="0.25">
      <c r="A122" s="33" t="s">
        <v>102</v>
      </c>
      <c r="B122" s="10">
        <v>24</v>
      </c>
      <c r="C122" s="5">
        <v>502</v>
      </c>
      <c r="D122" s="11">
        <v>55</v>
      </c>
      <c r="E122" s="2">
        <v>0</v>
      </c>
      <c r="F122" s="22" t="s">
        <v>165</v>
      </c>
      <c r="G122" s="6">
        <v>81400</v>
      </c>
      <c r="H122" s="2"/>
      <c r="I122" s="3"/>
      <c r="J122" s="36"/>
      <c r="K122" s="3"/>
      <c r="L122" s="3"/>
      <c r="M122" s="3"/>
      <c r="N122" s="3">
        <f>N123</f>
        <v>38</v>
      </c>
      <c r="O122" s="3">
        <f t="shared" si="2"/>
        <v>38</v>
      </c>
      <c r="P122" s="3"/>
      <c r="Q122" s="3">
        <f t="shared" si="6"/>
        <v>38</v>
      </c>
    </row>
    <row r="123" spans="1:17" s="15" customFormat="1" ht="24" customHeight="1" x14ac:dyDescent="0.25">
      <c r="A123" s="33" t="s">
        <v>201</v>
      </c>
      <c r="B123" s="10">
        <v>24</v>
      </c>
      <c r="C123" s="5">
        <v>502</v>
      </c>
      <c r="D123" s="11">
        <v>55</v>
      </c>
      <c r="E123" s="2">
        <v>0</v>
      </c>
      <c r="F123" s="22" t="s">
        <v>165</v>
      </c>
      <c r="G123" s="6">
        <v>81400</v>
      </c>
      <c r="H123" s="2">
        <v>200</v>
      </c>
      <c r="I123" s="3"/>
      <c r="J123" s="36"/>
      <c r="K123" s="3"/>
      <c r="L123" s="3"/>
      <c r="M123" s="3"/>
      <c r="N123" s="3">
        <f>N124</f>
        <v>38</v>
      </c>
      <c r="O123" s="3">
        <f t="shared" si="2"/>
        <v>38</v>
      </c>
      <c r="P123" s="3"/>
      <c r="Q123" s="3">
        <f t="shared" si="6"/>
        <v>38</v>
      </c>
    </row>
    <row r="124" spans="1:17" s="15" customFormat="1" ht="24" customHeight="1" x14ac:dyDescent="0.25">
      <c r="A124" s="33" t="s">
        <v>155</v>
      </c>
      <c r="B124" s="10">
        <v>24</v>
      </c>
      <c r="C124" s="5">
        <v>502</v>
      </c>
      <c r="D124" s="11">
        <v>55</v>
      </c>
      <c r="E124" s="2">
        <v>0</v>
      </c>
      <c r="F124" s="22" t="s">
        <v>165</v>
      </c>
      <c r="G124" s="6">
        <v>81400</v>
      </c>
      <c r="H124" s="2">
        <v>240</v>
      </c>
      <c r="I124" s="3"/>
      <c r="J124" s="36"/>
      <c r="K124" s="3"/>
      <c r="L124" s="3"/>
      <c r="M124" s="3"/>
      <c r="N124" s="3">
        <v>38</v>
      </c>
      <c r="O124" s="3">
        <f t="shared" si="2"/>
        <v>38</v>
      </c>
      <c r="P124" s="3"/>
      <c r="Q124" s="3">
        <f t="shared" si="6"/>
        <v>38</v>
      </c>
    </row>
    <row r="125" spans="1:17" s="15" customFormat="1" ht="15" customHeight="1" x14ac:dyDescent="0.25">
      <c r="A125" s="33" t="s">
        <v>28</v>
      </c>
      <c r="B125" s="10">
        <v>24</v>
      </c>
      <c r="C125" s="5">
        <v>503</v>
      </c>
      <c r="D125" s="11"/>
      <c r="E125" s="2"/>
      <c r="F125" s="22"/>
      <c r="G125" s="6"/>
      <c r="H125" s="6"/>
      <c r="I125" s="3">
        <f>I126</f>
        <v>570</v>
      </c>
      <c r="J125" s="36"/>
      <c r="K125" s="3">
        <f t="shared" si="0"/>
        <v>570</v>
      </c>
      <c r="L125" s="3"/>
      <c r="M125" s="3">
        <f t="shared" si="1"/>
        <v>570</v>
      </c>
      <c r="N125" s="3"/>
      <c r="O125" s="3">
        <f t="shared" si="2"/>
        <v>570</v>
      </c>
      <c r="P125" s="3"/>
      <c r="Q125" s="3">
        <f t="shared" si="6"/>
        <v>570</v>
      </c>
    </row>
    <row r="126" spans="1:17" s="15" customFormat="1" ht="72" customHeight="1" x14ac:dyDescent="0.25">
      <c r="A126" s="33" t="s">
        <v>9</v>
      </c>
      <c r="B126" s="10">
        <v>24</v>
      </c>
      <c r="C126" s="5">
        <v>503</v>
      </c>
      <c r="D126" s="11">
        <v>2</v>
      </c>
      <c r="E126" s="2">
        <v>0</v>
      </c>
      <c r="F126" s="22" t="s">
        <v>165</v>
      </c>
      <c r="G126" s="6">
        <v>0</v>
      </c>
      <c r="H126" s="6"/>
      <c r="I126" s="3">
        <f>I127</f>
        <v>570</v>
      </c>
      <c r="J126" s="36"/>
      <c r="K126" s="3">
        <f t="shared" si="0"/>
        <v>570</v>
      </c>
      <c r="L126" s="3"/>
      <c r="M126" s="3">
        <f t="shared" si="1"/>
        <v>570</v>
      </c>
      <c r="N126" s="3"/>
      <c r="O126" s="3">
        <f t="shared" si="2"/>
        <v>570</v>
      </c>
      <c r="P126" s="3"/>
      <c r="Q126" s="3">
        <f t="shared" si="6"/>
        <v>570</v>
      </c>
    </row>
    <row r="127" spans="1:17" s="15" customFormat="1" ht="44.45" customHeight="1" x14ac:dyDescent="0.25">
      <c r="A127" s="33" t="s">
        <v>29</v>
      </c>
      <c r="B127" s="10">
        <v>24</v>
      </c>
      <c r="C127" s="5">
        <v>503</v>
      </c>
      <c r="D127" s="11">
        <v>2</v>
      </c>
      <c r="E127" s="2">
        <v>0</v>
      </c>
      <c r="F127" s="22" t="s">
        <v>165</v>
      </c>
      <c r="G127" s="6">
        <v>83110</v>
      </c>
      <c r="H127" s="6"/>
      <c r="I127" s="3">
        <f>I128</f>
        <v>570</v>
      </c>
      <c r="J127" s="36"/>
      <c r="K127" s="3">
        <f t="shared" si="0"/>
        <v>570</v>
      </c>
      <c r="L127" s="3"/>
      <c r="M127" s="3">
        <f t="shared" si="1"/>
        <v>570</v>
      </c>
      <c r="N127" s="3"/>
      <c r="O127" s="3">
        <f t="shared" si="2"/>
        <v>570</v>
      </c>
      <c r="P127" s="3"/>
      <c r="Q127" s="3">
        <f t="shared" si="6"/>
        <v>570</v>
      </c>
    </row>
    <row r="128" spans="1:17" s="15" customFormat="1" ht="40.15" customHeight="1" x14ac:dyDescent="0.25">
      <c r="A128" s="33" t="s">
        <v>201</v>
      </c>
      <c r="B128" s="10">
        <v>24</v>
      </c>
      <c r="C128" s="5">
        <v>503</v>
      </c>
      <c r="D128" s="11">
        <v>2</v>
      </c>
      <c r="E128" s="2">
        <v>0</v>
      </c>
      <c r="F128" s="22" t="s">
        <v>165</v>
      </c>
      <c r="G128" s="6">
        <v>83110</v>
      </c>
      <c r="H128" s="6">
        <v>200</v>
      </c>
      <c r="I128" s="3">
        <f>I129</f>
        <v>570</v>
      </c>
      <c r="J128" s="36"/>
      <c r="K128" s="3">
        <f t="shared" si="0"/>
        <v>570</v>
      </c>
      <c r="L128" s="3"/>
      <c r="M128" s="3">
        <f t="shared" si="1"/>
        <v>570</v>
      </c>
      <c r="N128" s="3"/>
      <c r="O128" s="3">
        <f t="shared" si="2"/>
        <v>570</v>
      </c>
      <c r="P128" s="3"/>
      <c r="Q128" s="3">
        <f t="shared" si="6"/>
        <v>570</v>
      </c>
    </row>
    <row r="129" spans="1:17" s="15" customFormat="1" ht="36" customHeight="1" x14ac:dyDescent="0.25">
      <c r="A129" s="33" t="s">
        <v>155</v>
      </c>
      <c r="B129" s="10">
        <v>24</v>
      </c>
      <c r="C129" s="5">
        <v>503</v>
      </c>
      <c r="D129" s="11">
        <v>2</v>
      </c>
      <c r="E129" s="2">
        <v>0</v>
      </c>
      <c r="F129" s="22" t="s">
        <v>165</v>
      </c>
      <c r="G129" s="6">
        <v>83110</v>
      </c>
      <c r="H129" s="6">
        <v>240</v>
      </c>
      <c r="I129" s="3">
        <v>570</v>
      </c>
      <c r="J129" s="36"/>
      <c r="K129" s="3">
        <f t="shared" si="0"/>
        <v>570</v>
      </c>
      <c r="L129" s="3"/>
      <c r="M129" s="3">
        <f t="shared" si="1"/>
        <v>570</v>
      </c>
      <c r="N129" s="3"/>
      <c r="O129" s="3">
        <f t="shared" si="2"/>
        <v>570</v>
      </c>
      <c r="P129" s="3"/>
      <c r="Q129" s="3">
        <f t="shared" si="6"/>
        <v>570</v>
      </c>
    </row>
    <row r="130" spans="1:17" s="15" customFormat="1" ht="28.15" customHeight="1" x14ac:dyDescent="0.25">
      <c r="A130" s="33" t="s">
        <v>30</v>
      </c>
      <c r="B130" s="10">
        <v>24</v>
      </c>
      <c r="C130" s="5">
        <v>505</v>
      </c>
      <c r="D130" s="11"/>
      <c r="E130" s="2"/>
      <c r="F130" s="22"/>
      <c r="G130" s="2"/>
      <c r="H130" s="2"/>
      <c r="I130" s="3">
        <f>I131</f>
        <v>5200.7</v>
      </c>
      <c r="J130" s="36"/>
      <c r="K130" s="3">
        <f t="shared" si="0"/>
        <v>5200.7</v>
      </c>
      <c r="L130" s="3"/>
      <c r="M130" s="3">
        <f t="shared" si="1"/>
        <v>5200.7</v>
      </c>
      <c r="N130" s="3">
        <f>N131</f>
        <v>0</v>
      </c>
      <c r="O130" s="3">
        <f t="shared" si="2"/>
        <v>5200.7</v>
      </c>
      <c r="P130" s="3">
        <f>P131</f>
        <v>80</v>
      </c>
      <c r="Q130" s="3">
        <f t="shared" si="6"/>
        <v>5280.7</v>
      </c>
    </row>
    <row r="131" spans="1:17" s="15" customFormat="1" ht="88.15" customHeight="1" x14ac:dyDescent="0.25">
      <c r="A131" s="33" t="s">
        <v>9</v>
      </c>
      <c r="B131" s="10">
        <v>24</v>
      </c>
      <c r="C131" s="5">
        <v>505</v>
      </c>
      <c r="D131" s="11">
        <v>2</v>
      </c>
      <c r="E131" s="2">
        <v>0</v>
      </c>
      <c r="F131" s="22" t="s">
        <v>165</v>
      </c>
      <c r="G131" s="6">
        <v>0</v>
      </c>
      <c r="H131" s="2"/>
      <c r="I131" s="3">
        <f>I132</f>
        <v>5200.7</v>
      </c>
      <c r="J131" s="36"/>
      <c r="K131" s="3">
        <f t="shared" si="0"/>
        <v>5200.7</v>
      </c>
      <c r="L131" s="3"/>
      <c r="M131" s="3">
        <f t="shared" si="1"/>
        <v>5200.7</v>
      </c>
      <c r="N131" s="3">
        <f>N132</f>
        <v>0</v>
      </c>
      <c r="O131" s="3">
        <f t="shared" si="2"/>
        <v>5200.7</v>
      </c>
      <c r="P131" s="3">
        <f>P139</f>
        <v>80</v>
      </c>
      <c r="Q131" s="3">
        <f t="shared" si="6"/>
        <v>5280.7</v>
      </c>
    </row>
    <row r="132" spans="1:17" s="15" customFormat="1" ht="30.75" customHeight="1" x14ac:dyDescent="0.25">
      <c r="A132" s="33" t="s">
        <v>34</v>
      </c>
      <c r="B132" s="10">
        <v>24</v>
      </c>
      <c r="C132" s="5">
        <v>505</v>
      </c>
      <c r="D132" s="11">
        <v>2</v>
      </c>
      <c r="E132" s="2">
        <v>0</v>
      </c>
      <c r="F132" s="22" t="s">
        <v>165</v>
      </c>
      <c r="G132" s="2">
        <v>80010</v>
      </c>
      <c r="H132" s="2"/>
      <c r="I132" s="3">
        <f>I133+I135+I137</f>
        <v>5200.7</v>
      </c>
      <c r="J132" s="36"/>
      <c r="K132" s="3">
        <f t="shared" si="0"/>
        <v>5200.7</v>
      </c>
      <c r="L132" s="3"/>
      <c r="M132" s="3">
        <f t="shared" si="1"/>
        <v>5200.7</v>
      </c>
      <c r="N132" s="3">
        <f>N133+N135+N137</f>
        <v>0</v>
      </c>
      <c r="O132" s="3">
        <f t="shared" si="2"/>
        <v>5200.7</v>
      </c>
      <c r="P132" s="3"/>
      <c r="Q132" s="3">
        <f t="shared" si="6"/>
        <v>5200.7</v>
      </c>
    </row>
    <row r="133" spans="1:17" s="15" customFormat="1" ht="73.900000000000006" customHeight="1" x14ac:dyDescent="0.25">
      <c r="A133" s="33" t="s">
        <v>32</v>
      </c>
      <c r="B133" s="10">
        <v>24</v>
      </c>
      <c r="C133" s="5">
        <v>505</v>
      </c>
      <c r="D133" s="11">
        <v>2</v>
      </c>
      <c r="E133" s="2">
        <v>0</v>
      </c>
      <c r="F133" s="22" t="s">
        <v>165</v>
      </c>
      <c r="G133" s="2">
        <v>80010</v>
      </c>
      <c r="H133" s="2">
        <v>100</v>
      </c>
      <c r="I133" s="3">
        <f>I134</f>
        <v>4944.5</v>
      </c>
      <c r="J133" s="36"/>
      <c r="K133" s="3">
        <f t="shared" si="0"/>
        <v>4944.5</v>
      </c>
      <c r="L133" s="3"/>
      <c r="M133" s="3">
        <f t="shared" si="1"/>
        <v>4944.5</v>
      </c>
      <c r="N133" s="3">
        <f>N134</f>
        <v>30</v>
      </c>
      <c r="O133" s="3">
        <f t="shared" si="2"/>
        <v>4974.5</v>
      </c>
      <c r="P133" s="3"/>
      <c r="Q133" s="3">
        <f t="shared" si="6"/>
        <v>4974.5</v>
      </c>
    </row>
    <row r="134" spans="1:17" s="15" customFormat="1" ht="24" customHeight="1" x14ac:dyDescent="0.25">
      <c r="A134" s="33" t="s">
        <v>33</v>
      </c>
      <c r="B134" s="10">
        <v>24</v>
      </c>
      <c r="C134" s="5">
        <v>505</v>
      </c>
      <c r="D134" s="11">
        <v>2</v>
      </c>
      <c r="E134" s="2">
        <v>0</v>
      </c>
      <c r="F134" s="22" t="s">
        <v>165</v>
      </c>
      <c r="G134" s="2">
        <v>80010</v>
      </c>
      <c r="H134" s="2">
        <v>120</v>
      </c>
      <c r="I134" s="3">
        <v>4944.5</v>
      </c>
      <c r="J134" s="36"/>
      <c r="K134" s="3">
        <f t="shared" si="0"/>
        <v>4944.5</v>
      </c>
      <c r="L134" s="3"/>
      <c r="M134" s="3">
        <f t="shared" si="1"/>
        <v>4944.5</v>
      </c>
      <c r="N134" s="3">
        <v>30</v>
      </c>
      <c r="O134" s="3">
        <f t="shared" ref="O134:O225" si="7">M134+N134</f>
        <v>4974.5</v>
      </c>
      <c r="P134" s="3"/>
      <c r="Q134" s="3">
        <f t="shared" si="6"/>
        <v>4974.5</v>
      </c>
    </row>
    <row r="135" spans="1:17" s="15" customFormat="1" ht="38.450000000000003" customHeight="1" x14ac:dyDescent="0.25">
      <c r="A135" s="33" t="s">
        <v>201</v>
      </c>
      <c r="B135" s="10">
        <v>24</v>
      </c>
      <c r="C135" s="5">
        <v>505</v>
      </c>
      <c r="D135" s="11">
        <v>2</v>
      </c>
      <c r="E135" s="2">
        <v>0</v>
      </c>
      <c r="F135" s="22" t="s">
        <v>165</v>
      </c>
      <c r="G135" s="2">
        <v>80010</v>
      </c>
      <c r="H135" s="2">
        <v>200</v>
      </c>
      <c r="I135" s="3">
        <f>I136</f>
        <v>199.5</v>
      </c>
      <c r="J135" s="36"/>
      <c r="K135" s="3">
        <f t="shared" si="0"/>
        <v>199.5</v>
      </c>
      <c r="L135" s="3"/>
      <c r="M135" s="3">
        <f t="shared" si="1"/>
        <v>199.5</v>
      </c>
      <c r="N135" s="3">
        <f>N136</f>
        <v>-30</v>
      </c>
      <c r="O135" s="3">
        <f t="shared" si="7"/>
        <v>169.5</v>
      </c>
      <c r="P135" s="3"/>
      <c r="Q135" s="3">
        <f t="shared" si="6"/>
        <v>169.5</v>
      </c>
    </row>
    <row r="136" spans="1:17" s="15" customFormat="1" ht="36" customHeight="1" x14ac:dyDescent="0.25">
      <c r="A136" s="33" t="s">
        <v>155</v>
      </c>
      <c r="B136" s="10">
        <v>24</v>
      </c>
      <c r="C136" s="5">
        <v>505</v>
      </c>
      <c r="D136" s="11">
        <v>2</v>
      </c>
      <c r="E136" s="2">
        <v>0</v>
      </c>
      <c r="F136" s="22" t="s">
        <v>165</v>
      </c>
      <c r="G136" s="2">
        <v>80010</v>
      </c>
      <c r="H136" s="2">
        <v>240</v>
      </c>
      <c r="I136" s="3">
        <v>199.5</v>
      </c>
      <c r="J136" s="36"/>
      <c r="K136" s="3">
        <f t="shared" si="0"/>
        <v>199.5</v>
      </c>
      <c r="L136" s="3"/>
      <c r="M136" s="3">
        <f t="shared" si="1"/>
        <v>199.5</v>
      </c>
      <c r="N136" s="3">
        <v>-30</v>
      </c>
      <c r="O136" s="3">
        <f t="shared" si="7"/>
        <v>169.5</v>
      </c>
      <c r="P136" s="3"/>
      <c r="Q136" s="3">
        <f t="shared" si="6"/>
        <v>169.5</v>
      </c>
    </row>
    <row r="137" spans="1:17" s="15" customFormat="1" ht="14.45" customHeight="1" x14ac:dyDescent="0.25">
      <c r="A137" s="33" t="s">
        <v>35</v>
      </c>
      <c r="B137" s="10">
        <v>24</v>
      </c>
      <c r="C137" s="5">
        <v>505</v>
      </c>
      <c r="D137" s="11">
        <v>2</v>
      </c>
      <c r="E137" s="2">
        <v>0</v>
      </c>
      <c r="F137" s="22" t="s">
        <v>165</v>
      </c>
      <c r="G137" s="2">
        <v>80010</v>
      </c>
      <c r="H137" s="2">
        <v>800</v>
      </c>
      <c r="I137" s="3">
        <f>I138</f>
        <v>56.7</v>
      </c>
      <c r="J137" s="36"/>
      <c r="K137" s="3">
        <f t="shared" si="0"/>
        <v>56.7</v>
      </c>
      <c r="L137" s="3"/>
      <c r="M137" s="3">
        <f t="shared" si="1"/>
        <v>56.7</v>
      </c>
      <c r="N137" s="3"/>
      <c r="O137" s="3">
        <f t="shared" si="7"/>
        <v>56.7</v>
      </c>
      <c r="P137" s="3"/>
      <c r="Q137" s="3">
        <f t="shared" si="6"/>
        <v>56.7</v>
      </c>
    </row>
    <row r="138" spans="1:17" s="15" customFormat="1" ht="14.45" customHeight="1" x14ac:dyDescent="0.25">
      <c r="A138" s="33" t="s">
        <v>36</v>
      </c>
      <c r="B138" s="10">
        <v>24</v>
      </c>
      <c r="C138" s="5">
        <v>505</v>
      </c>
      <c r="D138" s="11">
        <v>2</v>
      </c>
      <c r="E138" s="2">
        <v>0</v>
      </c>
      <c r="F138" s="22" t="s">
        <v>165</v>
      </c>
      <c r="G138" s="2">
        <v>80010</v>
      </c>
      <c r="H138" s="2">
        <v>850</v>
      </c>
      <c r="I138" s="3">
        <v>56.7</v>
      </c>
      <c r="J138" s="36"/>
      <c r="K138" s="3">
        <f t="shared" si="0"/>
        <v>56.7</v>
      </c>
      <c r="L138" s="3"/>
      <c r="M138" s="3">
        <f t="shared" si="1"/>
        <v>56.7</v>
      </c>
      <c r="N138" s="3"/>
      <c r="O138" s="3">
        <f t="shared" si="7"/>
        <v>56.7</v>
      </c>
      <c r="P138" s="3"/>
      <c r="Q138" s="3">
        <f t="shared" si="6"/>
        <v>56.7</v>
      </c>
    </row>
    <row r="139" spans="1:17" s="15" customFormat="1" ht="47.25" customHeight="1" x14ac:dyDescent="0.25">
      <c r="A139" s="33" t="s">
        <v>220</v>
      </c>
      <c r="B139" s="10">
        <v>24</v>
      </c>
      <c r="C139" s="5">
        <v>505</v>
      </c>
      <c r="D139" s="11">
        <v>2</v>
      </c>
      <c r="E139" s="2">
        <v>0</v>
      </c>
      <c r="F139" s="22" t="s">
        <v>165</v>
      </c>
      <c r="G139" s="2">
        <v>80810</v>
      </c>
      <c r="H139" s="2"/>
      <c r="I139" s="3"/>
      <c r="J139" s="36"/>
      <c r="K139" s="3"/>
      <c r="L139" s="3"/>
      <c r="M139" s="3"/>
      <c r="N139" s="3"/>
      <c r="O139" s="3"/>
      <c r="P139" s="3">
        <f>P140</f>
        <v>80</v>
      </c>
      <c r="Q139" s="3">
        <f>Q140</f>
        <v>80</v>
      </c>
    </row>
    <row r="140" spans="1:17" s="15" customFormat="1" ht="36" customHeight="1" x14ac:dyDescent="0.25">
      <c r="A140" s="33" t="s">
        <v>201</v>
      </c>
      <c r="B140" s="10">
        <v>24</v>
      </c>
      <c r="C140" s="5">
        <v>505</v>
      </c>
      <c r="D140" s="11">
        <v>2</v>
      </c>
      <c r="E140" s="2">
        <v>0</v>
      </c>
      <c r="F140" s="22" t="s">
        <v>165</v>
      </c>
      <c r="G140" s="2">
        <v>80810</v>
      </c>
      <c r="H140" s="2">
        <v>200</v>
      </c>
      <c r="I140" s="3"/>
      <c r="J140" s="36"/>
      <c r="K140" s="3"/>
      <c r="L140" s="3"/>
      <c r="M140" s="3"/>
      <c r="N140" s="3"/>
      <c r="O140" s="3"/>
      <c r="P140" s="3">
        <v>80</v>
      </c>
      <c r="Q140" s="3">
        <f>Q141</f>
        <v>80</v>
      </c>
    </row>
    <row r="141" spans="1:17" s="15" customFormat="1" ht="39.75" customHeight="1" x14ac:dyDescent="0.25">
      <c r="A141" s="33" t="s">
        <v>155</v>
      </c>
      <c r="B141" s="10">
        <v>24</v>
      </c>
      <c r="C141" s="5">
        <v>505</v>
      </c>
      <c r="D141" s="11">
        <v>2</v>
      </c>
      <c r="E141" s="2">
        <v>0</v>
      </c>
      <c r="F141" s="22" t="s">
        <v>165</v>
      </c>
      <c r="G141" s="2">
        <v>80810</v>
      </c>
      <c r="H141" s="2">
        <v>240</v>
      </c>
      <c r="I141" s="3"/>
      <c r="J141" s="36"/>
      <c r="K141" s="3"/>
      <c r="L141" s="3"/>
      <c r="M141" s="3"/>
      <c r="N141" s="3"/>
      <c r="O141" s="3"/>
      <c r="P141" s="3">
        <v>80</v>
      </c>
      <c r="Q141" s="3">
        <f>P141</f>
        <v>80</v>
      </c>
    </row>
    <row r="142" spans="1:17" s="15" customFormat="1" ht="15" customHeight="1" x14ac:dyDescent="0.25">
      <c r="A142" s="33" t="s">
        <v>37</v>
      </c>
      <c r="B142" s="10">
        <v>24</v>
      </c>
      <c r="C142" s="5">
        <v>700</v>
      </c>
      <c r="D142" s="11"/>
      <c r="E142" s="2"/>
      <c r="F142" s="22"/>
      <c r="G142" s="2"/>
      <c r="H142" s="2"/>
      <c r="I142" s="3">
        <f>I143+I158</f>
        <v>5503.3</v>
      </c>
      <c r="J142" s="3">
        <f>J143</f>
        <v>319.78976</v>
      </c>
      <c r="K142" s="3">
        <f t="shared" si="0"/>
        <v>5823.0897599999998</v>
      </c>
      <c r="L142" s="3">
        <f>L143</f>
        <v>658.96534999999994</v>
      </c>
      <c r="M142" s="3">
        <f t="shared" si="1"/>
        <v>6482.0551099999993</v>
      </c>
      <c r="N142" s="3">
        <f>N143+N158</f>
        <v>3530</v>
      </c>
      <c r="O142" s="3">
        <f t="shared" si="7"/>
        <v>10012.055109999999</v>
      </c>
      <c r="P142" s="3">
        <f>P143+P158</f>
        <v>1227.2249999999999</v>
      </c>
      <c r="Q142" s="3">
        <f t="shared" si="6"/>
        <v>11239.28011</v>
      </c>
    </row>
    <row r="143" spans="1:17" s="15" customFormat="1" ht="15" customHeight="1" x14ac:dyDescent="0.25">
      <c r="A143" s="33" t="s">
        <v>38</v>
      </c>
      <c r="B143" s="10">
        <v>24</v>
      </c>
      <c r="C143" s="5">
        <v>701</v>
      </c>
      <c r="D143" s="11"/>
      <c r="E143" s="2"/>
      <c r="F143" s="22"/>
      <c r="G143" s="2"/>
      <c r="H143" s="2"/>
      <c r="I143" s="3">
        <f>I144</f>
        <v>5250</v>
      </c>
      <c r="J143" s="3">
        <f>J144</f>
        <v>319.78976</v>
      </c>
      <c r="K143" s="3">
        <f t="shared" si="0"/>
        <v>5569.7897599999997</v>
      </c>
      <c r="L143" s="3">
        <f>L144</f>
        <v>658.96534999999994</v>
      </c>
      <c r="M143" s="3">
        <f t="shared" si="1"/>
        <v>6228.7551100000001</v>
      </c>
      <c r="N143" s="3">
        <f>N154</f>
        <v>1470</v>
      </c>
      <c r="O143" s="3">
        <f t="shared" si="7"/>
        <v>7698.7551100000001</v>
      </c>
      <c r="P143" s="3">
        <f>P144</f>
        <v>412.5</v>
      </c>
      <c r="Q143" s="3">
        <f t="shared" si="6"/>
        <v>8111.2551100000001</v>
      </c>
    </row>
    <row r="144" spans="1:17" s="15" customFormat="1" ht="72" customHeight="1" x14ac:dyDescent="0.25">
      <c r="A144" s="33" t="s">
        <v>9</v>
      </c>
      <c r="B144" s="10">
        <v>24</v>
      </c>
      <c r="C144" s="5">
        <v>701</v>
      </c>
      <c r="D144" s="11">
        <v>2</v>
      </c>
      <c r="E144" s="2">
        <v>0</v>
      </c>
      <c r="F144" s="22" t="s">
        <v>165</v>
      </c>
      <c r="G144" s="2">
        <v>0</v>
      </c>
      <c r="H144" s="2"/>
      <c r="I144" s="3">
        <f>I145+I148</f>
        <v>5250</v>
      </c>
      <c r="J144" s="3">
        <f>J151</f>
        <v>319.78976</v>
      </c>
      <c r="K144" s="3">
        <f t="shared" si="0"/>
        <v>5569.7897599999997</v>
      </c>
      <c r="L144" s="3">
        <f>L151</f>
        <v>658.96534999999994</v>
      </c>
      <c r="M144" s="3">
        <f t="shared" si="1"/>
        <v>6228.7551100000001</v>
      </c>
      <c r="N144" s="3"/>
      <c r="O144" s="3">
        <f t="shared" si="7"/>
        <v>6228.7551100000001</v>
      </c>
      <c r="P144" s="3">
        <f>P151</f>
        <v>412.5</v>
      </c>
      <c r="Q144" s="3">
        <f t="shared" si="6"/>
        <v>6641.2551100000001</v>
      </c>
    </row>
    <row r="145" spans="1:17" s="15" customFormat="1" ht="39.75" customHeight="1" x14ac:dyDescent="0.25">
      <c r="A145" s="33" t="s">
        <v>18</v>
      </c>
      <c r="B145" s="10">
        <v>24</v>
      </c>
      <c r="C145" s="5">
        <v>701</v>
      </c>
      <c r="D145" s="11">
        <v>2</v>
      </c>
      <c r="E145" s="2">
        <v>0</v>
      </c>
      <c r="F145" s="22" t="s">
        <v>165</v>
      </c>
      <c r="G145" s="2">
        <v>70310</v>
      </c>
      <c r="H145" s="2"/>
      <c r="I145" s="3">
        <f>I146</f>
        <v>5000</v>
      </c>
      <c r="J145" s="36"/>
      <c r="K145" s="3">
        <f t="shared" si="0"/>
        <v>5000</v>
      </c>
      <c r="L145" s="3"/>
      <c r="M145" s="3">
        <f t="shared" si="1"/>
        <v>5000</v>
      </c>
      <c r="N145" s="3"/>
      <c r="O145" s="3">
        <f t="shared" si="7"/>
        <v>5000</v>
      </c>
      <c r="P145" s="3"/>
      <c r="Q145" s="3">
        <f t="shared" si="6"/>
        <v>5000</v>
      </c>
    </row>
    <row r="146" spans="1:17" s="15" customFormat="1" ht="36" customHeight="1" x14ac:dyDescent="0.25">
      <c r="A146" s="33" t="s">
        <v>27</v>
      </c>
      <c r="B146" s="10">
        <v>24</v>
      </c>
      <c r="C146" s="5">
        <v>701</v>
      </c>
      <c r="D146" s="11">
        <v>2</v>
      </c>
      <c r="E146" s="2">
        <v>0</v>
      </c>
      <c r="F146" s="22" t="s">
        <v>165</v>
      </c>
      <c r="G146" s="2">
        <v>70310</v>
      </c>
      <c r="H146" s="2">
        <v>400</v>
      </c>
      <c r="I146" s="3">
        <f>I147</f>
        <v>5000</v>
      </c>
      <c r="J146" s="36"/>
      <c r="K146" s="3">
        <f t="shared" si="0"/>
        <v>5000</v>
      </c>
      <c r="L146" s="3"/>
      <c r="M146" s="3">
        <f t="shared" si="1"/>
        <v>5000</v>
      </c>
      <c r="N146" s="3"/>
      <c r="O146" s="3">
        <f t="shared" si="7"/>
        <v>5000</v>
      </c>
      <c r="P146" s="3"/>
      <c r="Q146" s="3">
        <f t="shared" si="6"/>
        <v>5000</v>
      </c>
    </row>
    <row r="147" spans="1:17" s="15" customFormat="1" ht="18" customHeight="1" x14ac:dyDescent="0.25">
      <c r="A147" s="33" t="s">
        <v>243</v>
      </c>
      <c r="B147" s="10">
        <v>24</v>
      </c>
      <c r="C147" s="5">
        <v>701</v>
      </c>
      <c r="D147" s="11">
        <v>2</v>
      </c>
      <c r="E147" s="2">
        <v>0</v>
      </c>
      <c r="F147" s="22" t="s">
        <v>165</v>
      </c>
      <c r="G147" s="2">
        <v>70310</v>
      </c>
      <c r="H147" s="2">
        <v>410</v>
      </c>
      <c r="I147" s="3">
        <v>5000</v>
      </c>
      <c r="J147" s="36"/>
      <c r="K147" s="3">
        <f t="shared" si="0"/>
        <v>5000</v>
      </c>
      <c r="L147" s="3"/>
      <c r="M147" s="3">
        <f t="shared" si="1"/>
        <v>5000</v>
      </c>
      <c r="N147" s="3"/>
      <c r="O147" s="3">
        <f t="shared" si="7"/>
        <v>5000</v>
      </c>
      <c r="P147" s="3"/>
      <c r="Q147" s="3">
        <f t="shared" si="6"/>
        <v>5000</v>
      </c>
    </row>
    <row r="148" spans="1:17" s="15" customFormat="1" ht="79.150000000000006" customHeight="1" x14ac:dyDescent="0.25">
      <c r="A148" s="33" t="s">
        <v>208</v>
      </c>
      <c r="B148" s="10">
        <v>24</v>
      </c>
      <c r="C148" s="5">
        <v>701</v>
      </c>
      <c r="D148" s="11">
        <v>2</v>
      </c>
      <c r="E148" s="2">
        <v>0</v>
      </c>
      <c r="F148" s="22" t="s">
        <v>165</v>
      </c>
      <c r="G148" s="2" t="s">
        <v>207</v>
      </c>
      <c r="H148" s="2"/>
      <c r="I148" s="3">
        <f>I149</f>
        <v>250</v>
      </c>
      <c r="J148" s="36"/>
      <c r="K148" s="3">
        <f t="shared" si="0"/>
        <v>250</v>
      </c>
      <c r="L148" s="3"/>
      <c r="M148" s="3">
        <f t="shared" ref="M148:M263" si="8">K148+L148</f>
        <v>250</v>
      </c>
      <c r="N148" s="3"/>
      <c r="O148" s="3">
        <f t="shared" si="7"/>
        <v>250</v>
      </c>
      <c r="P148" s="3"/>
      <c r="Q148" s="3">
        <f t="shared" si="6"/>
        <v>250</v>
      </c>
    </row>
    <row r="149" spans="1:17" s="15" customFormat="1" ht="36" customHeight="1" x14ac:dyDescent="0.25">
      <c r="A149" s="33" t="s">
        <v>27</v>
      </c>
      <c r="B149" s="10">
        <v>24</v>
      </c>
      <c r="C149" s="5">
        <v>701</v>
      </c>
      <c r="D149" s="11">
        <v>2</v>
      </c>
      <c r="E149" s="2">
        <v>0</v>
      </c>
      <c r="F149" s="22" t="s">
        <v>165</v>
      </c>
      <c r="G149" s="2" t="s">
        <v>207</v>
      </c>
      <c r="H149" s="2">
        <v>400</v>
      </c>
      <c r="I149" s="3">
        <f>I150</f>
        <v>250</v>
      </c>
      <c r="J149" s="36"/>
      <c r="K149" s="3">
        <f t="shared" si="0"/>
        <v>250</v>
      </c>
      <c r="L149" s="3"/>
      <c r="M149" s="3">
        <f t="shared" si="8"/>
        <v>250</v>
      </c>
      <c r="N149" s="3"/>
      <c r="O149" s="3">
        <f t="shared" si="7"/>
        <v>250</v>
      </c>
      <c r="P149" s="3"/>
      <c r="Q149" s="3">
        <f t="shared" si="6"/>
        <v>250</v>
      </c>
    </row>
    <row r="150" spans="1:17" s="15" customFormat="1" ht="14.45" customHeight="1" x14ac:dyDescent="0.25">
      <c r="A150" s="33" t="s">
        <v>243</v>
      </c>
      <c r="B150" s="10">
        <v>24</v>
      </c>
      <c r="C150" s="5">
        <v>701</v>
      </c>
      <c r="D150" s="11">
        <v>2</v>
      </c>
      <c r="E150" s="2">
        <v>0</v>
      </c>
      <c r="F150" s="22" t="s">
        <v>165</v>
      </c>
      <c r="G150" s="2" t="s">
        <v>207</v>
      </c>
      <c r="H150" s="2">
        <v>410</v>
      </c>
      <c r="I150" s="3">
        <v>250</v>
      </c>
      <c r="J150" s="36"/>
      <c r="K150" s="3">
        <f t="shared" si="0"/>
        <v>250</v>
      </c>
      <c r="L150" s="3"/>
      <c r="M150" s="3">
        <f t="shared" si="8"/>
        <v>250</v>
      </c>
      <c r="N150" s="3"/>
      <c r="O150" s="3">
        <f t="shared" si="7"/>
        <v>250</v>
      </c>
      <c r="P150" s="3"/>
      <c r="Q150" s="3">
        <f t="shared" si="6"/>
        <v>250</v>
      </c>
    </row>
    <row r="151" spans="1:17" s="15" customFormat="1" ht="24" customHeight="1" x14ac:dyDescent="0.25">
      <c r="A151" s="33" t="s">
        <v>252</v>
      </c>
      <c r="B151" s="10">
        <v>24</v>
      </c>
      <c r="C151" s="5">
        <v>701</v>
      </c>
      <c r="D151" s="11">
        <v>2</v>
      </c>
      <c r="E151" s="2">
        <v>0</v>
      </c>
      <c r="F151" s="22" t="s">
        <v>165</v>
      </c>
      <c r="G151" s="2">
        <v>80450</v>
      </c>
      <c r="H151" s="2"/>
      <c r="I151" s="3">
        <v>0</v>
      </c>
      <c r="J151" s="3">
        <f t="shared" ref="J151:L152" si="9">J152</f>
        <v>319.78976</v>
      </c>
      <c r="K151" s="3">
        <f t="shared" si="9"/>
        <v>319.78976</v>
      </c>
      <c r="L151" s="3">
        <f t="shared" si="9"/>
        <v>658.96534999999994</v>
      </c>
      <c r="M151" s="3">
        <f t="shared" si="8"/>
        <v>978.75510999999995</v>
      </c>
      <c r="N151" s="3"/>
      <c r="O151" s="3">
        <f t="shared" si="7"/>
        <v>978.75510999999995</v>
      </c>
      <c r="P151" s="3">
        <f>P152</f>
        <v>412.5</v>
      </c>
      <c r="Q151" s="3">
        <f t="shared" si="6"/>
        <v>1391.2551100000001</v>
      </c>
    </row>
    <row r="152" spans="1:17" s="15" customFormat="1" ht="36" customHeight="1" x14ac:dyDescent="0.25">
      <c r="A152" s="33" t="s">
        <v>201</v>
      </c>
      <c r="B152" s="10">
        <v>24</v>
      </c>
      <c r="C152" s="5">
        <v>701</v>
      </c>
      <c r="D152" s="11">
        <v>2</v>
      </c>
      <c r="E152" s="2">
        <v>0</v>
      </c>
      <c r="F152" s="22" t="s">
        <v>165</v>
      </c>
      <c r="G152" s="2">
        <v>80450</v>
      </c>
      <c r="H152" s="2">
        <v>200</v>
      </c>
      <c r="I152" s="3">
        <v>0</v>
      </c>
      <c r="J152" s="3">
        <f t="shared" si="9"/>
        <v>319.78976</v>
      </c>
      <c r="K152" s="3">
        <f t="shared" si="9"/>
        <v>319.78976</v>
      </c>
      <c r="L152" s="3">
        <f t="shared" si="9"/>
        <v>658.96534999999994</v>
      </c>
      <c r="M152" s="3">
        <f t="shared" si="8"/>
        <v>978.75510999999995</v>
      </c>
      <c r="N152" s="3"/>
      <c r="O152" s="3">
        <f t="shared" si="7"/>
        <v>978.75510999999995</v>
      </c>
      <c r="P152" s="3">
        <f>P153</f>
        <v>412.5</v>
      </c>
      <c r="Q152" s="3">
        <f t="shared" si="6"/>
        <v>1391.2551100000001</v>
      </c>
    </row>
    <row r="153" spans="1:17" s="15" customFormat="1" ht="36" customHeight="1" x14ac:dyDescent="0.25">
      <c r="A153" s="33" t="s">
        <v>155</v>
      </c>
      <c r="B153" s="10">
        <v>24</v>
      </c>
      <c r="C153" s="5">
        <v>701</v>
      </c>
      <c r="D153" s="11">
        <v>2</v>
      </c>
      <c r="E153" s="2">
        <v>0</v>
      </c>
      <c r="F153" s="22" t="s">
        <v>165</v>
      </c>
      <c r="G153" s="2">
        <v>80450</v>
      </c>
      <c r="H153" s="2">
        <v>240</v>
      </c>
      <c r="I153" s="3">
        <v>0</v>
      </c>
      <c r="J153" s="3">
        <v>319.78976</v>
      </c>
      <c r="K153" s="3">
        <f>I153+J153</f>
        <v>319.78976</v>
      </c>
      <c r="L153" s="3">
        <v>658.96534999999994</v>
      </c>
      <c r="M153" s="3">
        <f t="shared" si="8"/>
        <v>978.75510999999995</v>
      </c>
      <c r="N153" s="3"/>
      <c r="O153" s="3">
        <f t="shared" si="7"/>
        <v>978.75510999999995</v>
      </c>
      <c r="P153" s="3">
        <v>412.5</v>
      </c>
      <c r="Q153" s="3">
        <f t="shared" si="6"/>
        <v>1391.2551100000001</v>
      </c>
    </row>
    <row r="154" spans="1:17" s="15" customFormat="1" ht="63.75" customHeight="1" x14ac:dyDescent="0.25">
      <c r="A154" s="33" t="s">
        <v>17</v>
      </c>
      <c r="B154" s="10">
        <v>24</v>
      </c>
      <c r="C154" s="5">
        <v>701</v>
      </c>
      <c r="D154" s="11">
        <v>3</v>
      </c>
      <c r="E154" s="2">
        <v>0</v>
      </c>
      <c r="F154" s="22" t="s">
        <v>165</v>
      </c>
      <c r="G154" s="2">
        <v>0</v>
      </c>
      <c r="H154" s="2"/>
      <c r="I154" s="3"/>
      <c r="J154" s="3"/>
      <c r="K154" s="3"/>
      <c r="L154" s="3"/>
      <c r="M154" s="3"/>
      <c r="N154" s="3">
        <f>N155</f>
        <v>1470</v>
      </c>
      <c r="O154" s="3">
        <f>N154</f>
        <v>1470</v>
      </c>
      <c r="P154" s="3"/>
      <c r="Q154" s="3">
        <f t="shared" si="6"/>
        <v>1470</v>
      </c>
    </row>
    <row r="155" spans="1:17" s="15" customFormat="1" ht="73.5" customHeight="1" x14ac:dyDescent="0.25">
      <c r="A155" s="33" t="s">
        <v>285</v>
      </c>
      <c r="B155" s="10">
        <v>24</v>
      </c>
      <c r="C155" s="5">
        <v>701</v>
      </c>
      <c r="D155" s="11">
        <v>3</v>
      </c>
      <c r="E155" s="2">
        <v>0</v>
      </c>
      <c r="F155" s="22" t="s">
        <v>165</v>
      </c>
      <c r="G155" s="6">
        <v>80800</v>
      </c>
      <c r="H155" s="2"/>
      <c r="I155" s="3"/>
      <c r="J155" s="3"/>
      <c r="K155" s="3"/>
      <c r="L155" s="3"/>
      <c r="M155" s="3"/>
      <c r="N155" s="3">
        <f>N156</f>
        <v>1470</v>
      </c>
      <c r="O155" s="3">
        <f>N155</f>
        <v>1470</v>
      </c>
      <c r="P155" s="3"/>
      <c r="Q155" s="3">
        <f t="shared" si="6"/>
        <v>1470</v>
      </c>
    </row>
    <row r="156" spans="1:17" s="15" customFormat="1" ht="45.75" customHeight="1" x14ac:dyDescent="0.25">
      <c r="A156" s="33" t="s">
        <v>201</v>
      </c>
      <c r="B156" s="10">
        <v>24</v>
      </c>
      <c r="C156" s="5">
        <v>701</v>
      </c>
      <c r="D156" s="11">
        <v>3</v>
      </c>
      <c r="E156" s="2">
        <v>0</v>
      </c>
      <c r="F156" s="22" t="s">
        <v>165</v>
      </c>
      <c r="G156" s="6">
        <v>80800</v>
      </c>
      <c r="H156" s="2">
        <v>200</v>
      </c>
      <c r="I156" s="3"/>
      <c r="J156" s="3"/>
      <c r="K156" s="3"/>
      <c r="L156" s="3"/>
      <c r="M156" s="3"/>
      <c r="N156" s="3">
        <f>N157</f>
        <v>1470</v>
      </c>
      <c r="O156" s="3">
        <f>N156</f>
        <v>1470</v>
      </c>
      <c r="P156" s="3"/>
      <c r="Q156" s="3">
        <f t="shared" si="6"/>
        <v>1470</v>
      </c>
    </row>
    <row r="157" spans="1:17" s="15" customFormat="1" ht="36" customHeight="1" x14ac:dyDescent="0.25">
      <c r="A157" s="33" t="s">
        <v>155</v>
      </c>
      <c r="B157" s="10">
        <v>24</v>
      </c>
      <c r="C157" s="5">
        <v>701</v>
      </c>
      <c r="D157" s="11">
        <v>3</v>
      </c>
      <c r="E157" s="2">
        <v>0</v>
      </c>
      <c r="F157" s="22" t="s">
        <v>165</v>
      </c>
      <c r="G157" s="6">
        <v>80800</v>
      </c>
      <c r="H157" s="2">
        <v>240</v>
      </c>
      <c r="I157" s="3"/>
      <c r="J157" s="3"/>
      <c r="K157" s="3"/>
      <c r="L157" s="3"/>
      <c r="M157" s="3"/>
      <c r="N157" s="3">
        <v>1470</v>
      </c>
      <c r="O157" s="3">
        <f>N157</f>
        <v>1470</v>
      </c>
      <c r="P157" s="3"/>
      <c r="Q157" s="3">
        <f t="shared" si="6"/>
        <v>1470</v>
      </c>
    </row>
    <row r="158" spans="1:17" s="15" customFormat="1" ht="15" customHeight="1" x14ac:dyDescent="0.25">
      <c r="A158" s="33" t="s">
        <v>39</v>
      </c>
      <c r="B158" s="10">
        <v>24</v>
      </c>
      <c r="C158" s="5">
        <v>702</v>
      </c>
      <c r="D158" s="11"/>
      <c r="E158" s="2"/>
      <c r="F158" s="22"/>
      <c r="G158" s="6"/>
      <c r="H158" s="6"/>
      <c r="I158" s="3">
        <f>I159</f>
        <v>253.3</v>
      </c>
      <c r="J158" s="36"/>
      <c r="K158" s="3">
        <f t="shared" ref="K158:K269" si="10">I158+J158</f>
        <v>253.3</v>
      </c>
      <c r="L158" s="3"/>
      <c r="M158" s="3">
        <f t="shared" si="8"/>
        <v>253.3</v>
      </c>
      <c r="N158" s="3">
        <f>N166</f>
        <v>2060</v>
      </c>
      <c r="O158" s="3">
        <f t="shared" si="7"/>
        <v>2313.3000000000002</v>
      </c>
      <c r="P158" s="3">
        <f>P159</f>
        <v>814.72500000000002</v>
      </c>
      <c r="Q158" s="3">
        <f t="shared" si="6"/>
        <v>3128.0250000000001</v>
      </c>
    </row>
    <row r="159" spans="1:17" s="15" customFormat="1" ht="72" customHeight="1" x14ac:dyDescent="0.25">
      <c r="A159" s="33" t="s">
        <v>9</v>
      </c>
      <c r="B159" s="10">
        <v>24</v>
      </c>
      <c r="C159" s="5">
        <v>702</v>
      </c>
      <c r="D159" s="11">
        <v>2</v>
      </c>
      <c r="E159" s="2">
        <v>0</v>
      </c>
      <c r="F159" s="22" t="s">
        <v>165</v>
      </c>
      <c r="G159" s="2">
        <v>0</v>
      </c>
      <c r="H159" s="6"/>
      <c r="I159" s="3">
        <f>I163</f>
        <v>253.3</v>
      </c>
      <c r="J159" s="36"/>
      <c r="K159" s="3">
        <f t="shared" si="10"/>
        <v>253.3</v>
      </c>
      <c r="L159" s="3"/>
      <c r="M159" s="3">
        <f t="shared" si="8"/>
        <v>253.3</v>
      </c>
      <c r="N159" s="3"/>
      <c r="O159" s="3">
        <f t="shared" si="7"/>
        <v>253.3</v>
      </c>
      <c r="P159" s="3">
        <f>P160</f>
        <v>814.72500000000002</v>
      </c>
      <c r="Q159" s="3">
        <f t="shared" si="6"/>
        <v>1068.0250000000001</v>
      </c>
    </row>
    <row r="160" spans="1:17" s="15" customFormat="1" ht="30" customHeight="1" x14ac:dyDescent="0.25">
      <c r="A160" s="33" t="s">
        <v>261</v>
      </c>
      <c r="B160" s="10">
        <v>24</v>
      </c>
      <c r="C160" s="5">
        <v>702</v>
      </c>
      <c r="D160" s="11">
        <v>2</v>
      </c>
      <c r="E160" s="2">
        <v>0</v>
      </c>
      <c r="F160" s="22" t="s">
        <v>165</v>
      </c>
      <c r="G160" s="2">
        <v>71400</v>
      </c>
      <c r="H160" s="6"/>
      <c r="I160" s="3"/>
      <c r="J160" s="36"/>
      <c r="K160" s="3"/>
      <c r="L160" s="3"/>
      <c r="M160" s="3"/>
      <c r="N160" s="3"/>
      <c r="O160" s="3"/>
      <c r="P160" s="3">
        <f>P161</f>
        <v>814.72500000000002</v>
      </c>
      <c r="Q160" s="3">
        <f t="shared" si="6"/>
        <v>814.72500000000002</v>
      </c>
    </row>
    <row r="161" spans="1:17" s="15" customFormat="1" ht="45.6" customHeight="1" x14ac:dyDescent="0.25">
      <c r="A161" s="33" t="s">
        <v>201</v>
      </c>
      <c r="B161" s="10">
        <v>24</v>
      </c>
      <c r="C161" s="5">
        <v>702</v>
      </c>
      <c r="D161" s="11">
        <v>2</v>
      </c>
      <c r="E161" s="2">
        <v>0</v>
      </c>
      <c r="F161" s="22" t="s">
        <v>165</v>
      </c>
      <c r="G161" s="2">
        <v>71400</v>
      </c>
      <c r="H161" s="6">
        <v>200</v>
      </c>
      <c r="I161" s="3"/>
      <c r="J161" s="36"/>
      <c r="K161" s="3"/>
      <c r="L161" s="3"/>
      <c r="M161" s="3"/>
      <c r="N161" s="3"/>
      <c r="O161" s="3"/>
      <c r="P161" s="3">
        <f>P162</f>
        <v>814.72500000000002</v>
      </c>
      <c r="Q161" s="3">
        <f t="shared" si="6"/>
        <v>814.72500000000002</v>
      </c>
    </row>
    <row r="162" spans="1:17" s="15" customFormat="1" ht="42" customHeight="1" x14ac:dyDescent="0.25">
      <c r="A162" s="33" t="s">
        <v>155</v>
      </c>
      <c r="B162" s="10">
        <v>24</v>
      </c>
      <c r="C162" s="5">
        <v>702</v>
      </c>
      <c r="D162" s="11">
        <v>2</v>
      </c>
      <c r="E162" s="2">
        <v>0</v>
      </c>
      <c r="F162" s="22" t="s">
        <v>165</v>
      </c>
      <c r="G162" s="2">
        <v>71400</v>
      </c>
      <c r="H162" s="6">
        <v>240</v>
      </c>
      <c r="I162" s="3"/>
      <c r="J162" s="36"/>
      <c r="K162" s="3"/>
      <c r="L162" s="3"/>
      <c r="M162" s="3"/>
      <c r="N162" s="3"/>
      <c r="O162" s="3"/>
      <c r="P162" s="3">
        <v>814.72500000000002</v>
      </c>
      <c r="Q162" s="3">
        <f t="shared" si="6"/>
        <v>814.72500000000002</v>
      </c>
    </row>
    <row r="163" spans="1:17" s="15" customFormat="1" ht="48" customHeight="1" x14ac:dyDescent="0.25">
      <c r="A163" s="33" t="s">
        <v>209</v>
      </c>
      <c r="B163" s="10">
        <v>24</v>
      </c>
      <c r="C163" s="5">
        <v>702</v>
      </c>
      <c r="D163" s="11">
        <v>2</v>
      </c>
      <c r="E163" s="2">
        <v>0</v>
      </c>
      <c r="F163" s="22" t="s">
        <v>165</v>
      </c>
      <c r="G163" s="2">
        <v>80820</v>
      </c>
      <c r="H163" s="6"/>
      <c r="I163" s="3">
        <f>I164</f>
        <v>253.3</v>
      </c>
      <c r="J163" s="36"/>
      <c r="K163" s="3">
        <f t="shared" si="10"/>
        <v>253.3</v>
      </c>
      <c r="L163" s="3"/>
      <c r="M163" s="3">
        <f t="shared" si="8"/>
        <v>253.3</v>
      </c>
      <c r="N163" s="3"/>
      <c r="O163" s="3">
        <f t="shared" si="7"/>
        <v>253.3</v>
      </c>
      <c r="P163" s="3"/>
      <c r="Q163" s="3">
        <f t="shared" si="6"/>
        <v>253.3</v>
      </c>
    </row>
    <row r="164" spans="1:17" s="15" customFormat="1" ht="36" customHeight="1" x14ac:dyDescent="0.25">
      <c r="A164" s="33" t="s">
        <v>23</v>
      </c>
      <c r="B164" s="10">
        <v>24</v>
      </c>
      <c r="C164" s="5">
        <v>702</v>
      </c>
      <c r="D164" s="11">
        <v>2</v>
      </c>
      <c r="E164" s="2">
        <v>0</v>
      </c>
      <c r="F164" s="22" t="s">
        <v>165</v>
      </c>
      <c r="G164" s="2">
        <v>80820</v>
      </c>
      <c r="H164" s="6">
        <v>600</v>
      </c>
      <c r="I164" s="3">
        <f>I165</f>
        <v>253.3</v>
      </c>
      <c r="J164" s="36"/>
      <c r="K164" s="3">
        <f t="shared" si="10"/>
        <v>253.3</v>
      </c>
      <c r="L164" s="3"/>
      <c r="M164" s="3">
        <f t="shared" si="8"/>
        <v>253.3</v>
      </c>
      <c r="N164" s="3"/>
      <c r="O164" s="3">
        <f t="shared" si="7"/>
        <v>253.3</v>
      </c>
      <c r="P164" s="3"/>
      <c r="Q164" s="3">
        <f t="shared" si="6"/>
        <v>253.3</v>
      </c>
    </row>
    <row r="165" spans="1:17" s="15" customFormat="1" ht="14.45" customHeight="1" x14ac:dyDescent="0.25">
      <c r="A165" s="33" t="s">
        <v>24</v>
      </c>
      <c r="B165" s="10">
        <v>24</v>
      </c>
      <c r="C165" s="5">
        <v>702</v>
      </c>
      <c r="D165" s="11">
        <v>2</v>
      </c>
      <c r="E165" s="2">
        <v>0</v>
      </c>
      <c r="F165" s="22" t="s">
        <v>165</v>
      </c>
      <c r="G165" s="2">
        <v>80820</v>
      </c>
      <c r="H165" s="6">
        <v>610</v>
      </c>
      <c r="I165" s="3">
        <v>253.3</v>
      </c>
      <c r="J165" s="36"/>
      <c r="K165" s="3">
        <f t="shared" si="10"/>
        <v>253.3</v>
      </c>
      <c r="L165" s="3"/>
      <c r="M165" s="3">
        <f t="shared" si="8"/>
        <v>253.3</v>
      </c>
      <c r="N165" s="3"/>
      <c r="O165" s="3">
        <f t="shared" si="7"/>
        <v>253.3</v>
      </c>
      <c r="P165" s="3"/>
      <c r="Q165" s="3">
        <f t="shared" si="6"/>
        <v>253.3</v>
      </c>
    </row>
    <row r="166" spans="1:17" s="15" customFormat="1" ht="74.25" customHeight="1" x14ac:dyDescent="0.25">
      <c r="A166" s="33" t="s">
        <v>17</v>
      </c>
      <c r="B166" s="10">
        <v>24</v>
      </c>
      <c r="C166" s="5">
        <v>702</v>
      </c>
      <c r="D166" s="11">
        <v>3</v>
      </c>
      <c r="E166" s="2">
        <v>0</v>
      </c>
      <c r="F166" s="22" t="s">
        <v>165</v>
      </c>
      <c r="G166" s="2">
        <v>0</v>
      </c>
      <c r="H166" s="2"/>
      <c r="I166" s="3"/>
      <c r="J166" s="3"/>
      <c r="K166" s="3"/>
      <c r="L166" s="3"/>
      <c r="M166" s="3"/>
      <c r="N166" s="3">
        <f>N167+N170</f>
        <v>2060</v>
      </c>
      <c r="O166" s="3">
        <f t="shared" ref="O166:O172" si="11">N166</f>
        <v>2060</v>
      </c>
      <c r="P166" s="3"/>
      <c r="Q166" s="3">
        <f t="shared" si="6"/>
        <v>2060</v>
      </c>
    </row>
    <row r="167" spans="1:17" s="15" customFormat="1" ht="74.25" customHeight="1" x14ac:dyDescent="0.25">
      <c r="A167" s="33" t="s">
        <v>285</v>
      </c>
      <c r="B167" s="10">
        <v>24</v>
      </c>
      <c r="C167" s="5">
        <v>702</v>
      </c>
      <c r="D167" s="11">
        <v>3</v>
      </c>
      <c r="E167" s="2">
        <v>0</v>
      </c>
      <c r="F167" s="22" t="s">
        <v>165</v>
      </c>
      <c r="G167" s="6">
        <v>80800</v>
      </c>
      <c r="H167" s="2"/>
      <c r="I167" s="3"/>
      <c r="J167" s="3"/>
      <c r="K167" s="3"/>
      <c r="L167" s="3"/>
      <c r="M167" s="3"/>
      <c r="N167" s="3">
        <f>N168</f>
        <v>1470</v>
      </c>
      <c r="O167" s="3">
        <f t="shared" si="11"/>
        <v>1470</v>
      </c>
      <c r="P167" s="3"/>
      <c r="Q167" s="3">
        <f t="shared" si="6"/>
        <v>1470</v>
      </c>
    </row>
    <row r="168" spans="1:17" s="15" customFormat="1" ht="44.25" customHeight="1" x14ac:dyDescent="0.25">
      <c r="A168" s="33" t="s">
        <v>201</v>
      </c>
      <c r="B168" s="10">
        <v>24</v>
      </c>
      <c r="C168" s="5">
        <v>702</v>
      </c>
      <c r="D168" s="11">
        <v>3</v>
      </c>
      <c r="E168" s="2">
        <v>0</v>
      </c>
      <c r="F168" s="22" t="s">
        <v>165</v>
      </c>
      <c r="G168" s="6">
        <v>80800</v>
      </c>
      <c r="H168" s="2">
        <v>200</v>
      </c>
      <c r="I168" s="3"/>
      <c r="J168" s="3"/>
      <c r="K168" s="3"/>
      <c r="L168" s="3"/>
      <c r="M168" s="3"/>
      <c r="N168" s="3">
        <f>N169</f>
        <v>1470</v>
      </c>
      <c r="O168" s="3">
        <f t="shared" si="11"/>
        <v>1470</v>
      </c>
      <c r="P168" s="3"/>
      <c r="Q168" s="3">
        <f t="shared" si="6"/>
        <v>1470</v>
      </c>
    </row>
    <row r="169" spans="1:17" s="15" customFormat="1" ht="39.75" customHeight="1" x14ac:dyDescent="0.25">
      <c r="A169" s="33" t="s">
        <v>155</v>
      </c>
      <c r="B169" s="10">
        <v>24</v>
      </c>
      <c r="C169" s="5">
        <v>702</v>
      </c>
      <c r="D169" s="11">
        <v>3</v>
      </c>
      <c r="E169" s="2">
        <v>0</v>
      </c>
      <c r="F169" s="22" t="s">
        <v>165</v>
      </c>
      <c r="G169" s="6">
        <v>80800</v>
      </c>
      <c r="H169" s="2">
        <v>240</v>
      </c>
      <c r="I169" s="3"/>
      <c r="J169" s="3"/>
      <c r="K169" s="3"/>
      <c r="L169" s="3"/>
      <c r="M169" s="3"/>
      <c r="N169" s="3">
        <v>1470</v>
      </c>
      <c r="O169" s="3">
        <f t="shared" si="11"/>
        <v>1470</v>
      </c>
      <c r="P169" s="3"/>
      <c r="Q169" s="3">
        <f t="shared" si="6"/>
        <v>1470</v>
      </c>
    </row>
    <row r="170" spans="1:17" s="15" customFormat="1" ht="69" customHeight="1" x14ac:dyDescent="0.25">
      <c r="A170" s="33" t="s">
        <v>286</v>
      </c>
      <c r="B170" s="10">
        <v>24</v>
      </c>
      <c r="C170" s="5">
        <v>702</v>
      </c>
      <c r="D170" s="11">
        <v>3</v>
      </c>
      <c r="E170" s="2">
        <v>0</v>
      </c>
      <c r="F170" s="22" t="s">
        <v>165</v>
      </c>
      <c r="G170" s="6">
        <v>80830</v>
      </c>
      <c r="H170" s="2"/>
      <c r="I170" s="3"/>
      <c r="J170" s="3"/>
      <c r="K170" s="3"/>
      <c r="L170" s="3"/>
      <c r="M170" s="3"/>
      <c r="N170" s="3">
        <f>N171</f>
        <v>590</v>
      </c>
      <c r="O170" s="3">
        <f t="shared" si="11"/>
        <v>590</v>
      </c>
      <c r="P170" s="3"/>
      <c r="Q170" s="3">
        <f t="shared" si="6"/>
        <v>590</v>
      </c>
    </row>
    <row r="171" spans="1:17" s="15" customFormat="1" ht="44.25" customHeight="1" x14ac:dyDescent="0.25">
      <c r="A171" s="33" t="s">
        <v>27</v>
      </c>
      <c r="B171" s="10">
        <v>24</v>
      </c>
      <c r="C171" s="5">
        <v>702</v>
      </c>
      <c r="D171" s="11">
        <v>3</v>
      </c>
      <c r="E171" s="2">
        <v>0</v>
      </c>
      <c r="F171" s="22" t="s">
        <v>165</v>
      </c>
      <c r="G171" s="6">
        <v>80830</v>
      </c>
      <c r="H171" s="2">
        <v>400</v>
      </c>
      <c r="I171" s="3"/>
      <c r="J171" s="3"/>
      <c r="K171" s="3"/>
      <c r="L171" s="3"/>
      <c r="M171" s="3"/>
      <c r="N171" s="3">
        <f>N172</f>
        <v>590</v>
      </c>
      <c r="O171" s="3">
        <f t="shared" si="11"/>
        <v>590</v>
      </c>
      <c r="P171" s="3"/>
      <c r="Q171" s="3">
        <f t="shared" si="6"/>
        <v>590</v>
      </c>
    </row>
    <row r="172" spans="1:17" s="15" customFormat="1" ht="21" customHeight="1" x14ac:dyDescent="0.25">
      <c r="A172" s="33" t="s">
        <v>243</v>
      </c>
      <c r="B172" s="10">
        <v>24</v>
      </c>
      <c r="C172" s="5">
        <v>702</v>
      </c>
      <c r="D172" s="11">
        <v>3</v>
      </c>
      <c r="E172" s="2">
        <v>0</v>
      </c>
      <c r="F172" s="22" t="s">
        <v>165</v>
      </c>
      <c r="G172" s="6">
        <v>80830</v>
      </c>
      <c r="H172" s="2">
        <v>410</v>
      </c>
      <c r="I172" s="3"/>
      <c r="J172" s="3"/>
      <c r="K172" s="3"/>
      <c r="L172" s="3"/>
      <c r="M172" s="3"/>
      <c r="N172" s="3">
        <v>590</v>
      </c>
      <c r="O172" s="3">
        <f t="shared" si="11"/>
        <v>590</v>
      </c>
      <c r="P172" s="3"/>
      <c r="Q172" s="3">
        <f t="shared" si="6"/>
        <v>590</v>
      </c>
    </row>
    <row r="173" spans="1:17" s="15" customFormat="1" ht="14.45" customHeight="1" x14ac:dyDescent="0.25">
      <c r="A173" s="33" t="s">
        <v>40</v>
      </c>
      <c r="B173" s="10">
        <v>24</v>
      </c>
      <c r="C173" s="5">
        <v>800</v>
      </c>
      <c r="D173" s="11"/>
      <c r="E173" s="2"/>
      <c r="F173" s="22"/>
      <c r="G173" s="2"/>
      <c r="H173" s="6"/>
      <c r="I173" s="3"/>
      <c r="J173" s="36"/>
      <c r="K173" s="3"/>
      <c r="L173" s="3">
        <f t="shared" ref="L173:M175" si="12">L174</f>
        <v>871.75316999999995</v>
      </c>
      <c r="M173" s="3">
        <f t="shared" si="12"/>
        <v>871.75316999999995</v>
      </c>
      <c r="N173" s="3"/>
      <c r="O173" s="3">
        <f t="shared" si="7"/>
        <v>871.75316999999995</v>
      </c>
      <c r="P173" s="3"/>
      <c r="Q173" s="3">
        <f t="shared" si="6"/>
        <v>871.75316999999995</v>
      </c>
    </row>
    <row r="174" spans="1:17" s="15" customFormat="1" ht="14.45" customHeight="1" x14ac:dyDescent="0.25">
      <c r="A174" s="33" t="s">
        <v>41</v>
      </c>
      <c r="B174" s="10">
        <v>24</v>
      </c>
      <c r="C174" s="5">
        <v>801</v>
      </c>
      <c r="D174" s="11"/>
      <c r="E174" s="2"/>
      <c r="F174" s="22"/>
      <c r="G174" s="2"/>
      <c r="H174" s="6"/>
      <c r="I174" s="3"/>
      <c r="J174" s="36"/>
      <c r="K174" s="3"/>
      <c r="L174" s="3">
        <f t="shared" si="12"/>
        <v>871.75316999999995</v>
      </c>
      <c r="M174" s="3">
        <f t="shared" si="12"/>
        <v>871.75316999999995</v>
      </c>
      <c r="N174" s="3"/>
      <c r="O174" s="3">
        <f t="shared" si="7"/>
        <v>871.75316999999995</v>
      </c>
      <c r="P174" s="3"/>
      <c r="Q174" s="3">
        <f t="shared" si="6"/>
        <v>871.75316999999995</v>
      </c>
    </row>
    <row r="175" spans="1:17" s="15" customFormat="1" ht="48" customHeight="1" x14ac:dyDescent="0.25">
      <c r="A175" s="33" t="s">
        <v>17</v>
      </c>
      <c r="B175" s="10">
        <v>24</v>
      </c>
      <c r="C175" s="5">
        <v>801</v>
      </c>
      <c r="D175" s="11">
        <v>3</v>
      </c>
      <c r="E175" s="2">
        <v>0</v>
      </c>
      <c r="F175" s="22" t="s">
        <v>165</v>
      </c>
      <c r="G175" s="2">
        <v>0</v>
      </c>
      <c r="H175" s="6"/>
      <c r="I175" s="3"/>
      <c r="J175" s="36"/>
      <c r="K175" s="3"/>
      <c r="L175" s="3">
        <f t="shared" si="12"/>
        <v>871.75316999999995</v>
      </c>
      <c r="M175" s="3">
        <f t="shared" si="12"/>
        <v>871.75316999999995</v>
      </c>
      <c r="N175" s="3"/>
      <c r="O175" s="3">
        <f t="shared" si="7"/>
        <v>871.75316999999995</v>
      </c>
      <c r="P175" s="3"/>
      <c r="Q175" s="3">
        <f t="shared" si="6"/>
        <v>871.75316999999995</v>
      </c>
    </row>
    <row r="176" spans="1:17" s="15" customFormat="1" ht="60" customHeight="1" x14ac:dyDescent="0.25">
      <c r="A176" s="33" t="s">
        <v>219</v>
      </c>
      <c r="B176" s="10">
        <v>24</v>
      </c>
      <c r="C176" s="5">
        <v>801</v>
      </c>
      <c r="D176" s="11">
        <v>3</v>
      </c>
      <c r="E176" s="2">
        <v>0</v>
      </c>
      <c r="F176" s="22" t="s">
        <v>165</v>
      </c>
      <c r="G176" s="6">
        <v>88310</v>
      </c>
      <c r="H176" s="2"/>
      <c r="I176" s="3"/>
      <c r="J176" s="36"/>
      <c r="K176" s="3"/>
      <c r="L176" s="3">
        <f>L178</f>
        <v>871.75316999999995</v>
      </c>
      <c r="M176" s="3">
        <f>L176</f>
        <v>871.75316999999995</v>
      </c>
      <c r="N176" s="3"/>
      <c r="O176" s="3">
        <f t="shared" si="7"/>
        <v>871.75316999999995</v>
      </c>
      <c r="P176" s="3"/>
      <c r="Q176" s="3">
        <f t="shared" si="6"/>
        <v>871.75316999999995</v>
      </c>
    </row>
    <row r="177" spans="1:17" s="15" customFormat="1" ht="14.45" customHeight="1" x14ac:dyDescent="0.25">
      <c r="A177" s="33" t="s">
        <v>19</v>
      </c>
      <c r="B177" s="10">
        <v>24</v>
      </c>
      <c r="C177" s="5">
        <v>801</v>
      </c>
      <c r="D177" s="11">
        <v>3</v>
      </c>
      <c r="E177" s="2">
        <v>0</v>
      </c>
      <c r="F177" s="22" t="s">
        <v>165</v>
      </c>
      <c r="G177" s="6">
        <v>88310</v>
      </c>
      <c r="H177" s="2">
        <v>500</v>
      </c>
      <c r="I177" s="3"/>
      <c r="J177" s="36"/>
      <c r="K177" s="3"/>
      <c r="L177" s="3">
        <f>L178</f>
        <v>871.75316999999995</v>
      </c>
      <c r="M177" s="3">
        <f>L177</f>
        <v>871.75316999999995</v>
      </c>
      <c r="N177" s="3"/>
      <c r="O177" s="3">
        <f t="shared" si="7"/>
        <v>871.75316999999995</v>
      </c>
      <c r="P177" s="3"/>
      <c r="Q177" s="3">
        <f t="shared" si="6"/>
        <v>871.75316999999995</v>
      </c>
    </row>
    <row r="178" spans="1:17" s="15" customFormat="1" ht="14.45" customHeight="1" x14ac:dyDescent="0.25">
      <c r="A178" s="33" t="s">
        <v>42</v>
      </c>
      <c r="B178" s="10">
        <v>24</v>
      </c>
      <c r="C178" s="5">
        <v>801</v>
      </c>
      <c r="D178" s="11">
        <v>3</v>
      </c>
      <c r="E178" s="2">
        <v>0</v>
      </c>
      <c r="F178" s="22" t="s">
        <v>165</v>
      </c>
      <c r="G178" s="6">
        <v>88310</v>
      </c>
      <c r="H178" s="2">
        <v>540</v>
      </c>
      <c r="I178" s="3"/>
      <c r="J178" s="36"/>
      <c r="K178" s="3"/>
      <c r="L178" s="3">
        <v>871.75316999999995</v>
      </c>
      <c r="M178" s="3">
        <f>L178</f>
        <v>871.75316999999995</v>
      </c>
      <c r="N178" s="3"/>
      <c r="O178" s="3">
        <f t="shared" si="7"/>
        <v>871.75316999999995</v>
      </c>
      <c r="P178" s="3"/>
      <c r="Q178" s="3">
        <f t="shared" si="6"/>
        <v>871.75316999999995</v>
      </c>
    </row>
    <row r="179" spans="1:17" s="15" customFormat="1" ht="15" customHeight="1" x14ac:dyDescent="0.25">
      <c r="A179" s="33" t="s">
        <v>43</v>
      </c>
      <c r="B179" s="10">
        <v>24</v>
      </c>
      <c r="C179" s="5">
        <v>1000</v>
      </c>
      <c r="D179" s="11"/>
      <c r="E179" s="2"/>
      <c r="F179" s="22"/>
      <c r="G179" s="2"/>
      <c r="H179" s="2"/>
      <c r="I179" s="3">
        <f>I180+I188</f>
        <v>18643.800000000003</v>
      </c>
      <c r="J179" s="36"/>
      <c r="K179" s="3">
        <f t="shared" si="10"/>
        <v>18643.800000000003</v>
      </c>
      <c r="L179" s="3"/>
      <c r="M179" s="3">
        <f t="shared" si="8"/>
        <v>18643.800000000003</v>
      </c>
      <c r="N179" s="3"/>
      <c r="O179" s="3">
        <f t="shared" si="7"/>
        <v>18643.800000000003</v>
      </c>
      <c r="P179" s="3">
        <f>P188</f>
        <v>-80</v>
      </c>
      <c r="Q179" s="3">
        <f t="shared" si="6"/>
        <v>18563.800000000003</v>
      </c>
    </row>
    <row r="180" spans="1:17" s="15" customFormat="1" ht="15" customHeight="1" x14ac:dyDescent="0.25">
      <c r="A180" s="33" t="s">
        <v>44</v>
      </c>
      <c r="B180" s="10">
        <v>24</v>
      </c>
      <c r="C180" s="5">
        <v>1003</v>
      </c>
      <c r="D180" s="11"/>
      <c r="E180" s="2"/>
      <c r="F180" s="22"/>
      <c r="G180" s="2"/>
      <c r="H180" s="2"/>
      <c r="I180" s="3">
        <f>I181</f>
        <v>16393.900000000001</v>
      </c>
      <c r="J180" s="36"/>
      <c r="K180" s="3">
        <f t="shared" si="10"/>
        <v>16393.900000000001</v>
      </c>
      <c r="L180" s="3"/>
      <c r="M180" s="3">
        <f t="shared" si="8"/>
        <v>16393.900000000001</v>
      </c>
      <c r="N180" s="3"/>
      <c r="O180" s="3">
        <f t="shared" si="7"/>
        <v>16393.900000000001</v>
      </c>
      <c r="P180" s="3">
        <f>P181</f>
        <v>4.299999999375359E-4</v>
      </c>
      <c r="Q180" s="3">
        <f t="shared" si="6"/>
        <v>16393.900430000002</v>
      </c>
    </row>
    <row r="181" spans="1:17" s="15" customFormat="1" ht="72" customHeight="1" x14ac:dyDescent="0.25">
      <c r="A181" s="33" t="s">
        <v>45</v>
      </c>
      <c r="B181" s="10">
        <v>24</v>
      </c>
      <c r="C181" s="5">
        <v>1003</v>
      </c>
      <c r="D181" s="11">
        <v>2</v>
      </c>
      <c r="E181" s="2">
        <v>0</v>
      </c>
      <c r="F181" s="22" t="s">
        <v>165</v>
      </c>
      <c r="G181" s="2">
        <v>0</v>
      </c>
      <c r="H181" s="2"/>
      <c r="I181" s="3">
        <f>I182</f>
        <v>16393.900000000001</v>
      </c>
      <c r="J181" s="36"/>
      <c r="K181" s="3">
        <f t="shared" si="10"/>
        <v>16393.900000000001</v>
      </c>
      <c r="L181" s="3"/>
      <c r="M181" s="3">
        <f t="shared" si="8"/>
        <v>16393.900000000001</v>
      </c>
      <c r="N181" s="3"/>
      <c r="O181" s="3">
        <f t="shared" si="7"/>
        <v>16393.900000000001</v>
      </c>
      <c r="P181" s="3">
        <f>P182</f>
        <v>4.299999999375359E-4</v>
      </c>
      <c r="Q181" s="3">
        <f t="shared" si="6"/>
        <v>16393.900430000002</v>
      </c>
    </row>
    <row r="182" spans="1:17" s="15" customFormat="1" ht="48" customHeight="1" x14ac:dyDescent="0.25">
      <c r="A182" s="33" t="s">
        <v>206</v>
      </c>
      <c r="B182" s="10">
        <v>24</v>
      </c>
      <c r="C182" s="5">
        <v>1003</v>
      </c>
      <c r="D182" s="11">
        <v>2</v>
      </c>
      <c r="E182" s="2">
        <v>0</v>
      </c>
      <c r="F182" s="22" t="s">
        <v>165</v>
      </c>
      <c r="G182" s="2">
        <v>78740</v>
      </c>
      <c r="H182" s="2"/>
      <c r="I182" s="3">
        <f>I185</f>
        <v>16393.900000000001</v>
      </c>
      <c r="J182" s="36"/>
      <c r="K182" s="3">
        <f t="shared" si="10"/>
        <v>16393.900000000001</v>
      </c>
      <c r="L182" s="3"/>
      <c r="M182" s="3">
        <f t="shared" si="8"/>
        <v>16393.900000000001</v>
      </c>
      <c r="N182" s="3"/>
      <c r="O182" s="3">
        <f t="shared" si="7"/>
        <v>16393.900000000001</v>
      </c>
      <c r="P182" s="3">
        <f>P183+P185</f>
        <v>4.299999999375359E-4</v>
      </c>
      <c r="Q182" s="3">
        <f t="shared" si="6"/>
        <v>16393.900430000002</v>
      </c>
    </row>
    <row r="183" spans="1:17" s="15" customFormat="1" ht="40.9" customHeight="1" x14ac:dyDescent="0.25">
      <c r="A183" s="33" t="s">
        <v>201</v>
      </c>
      <c r="B183" s="10">
        <v>24</v>
      </c>
      <c r="C183" s="5">
        <v>1003</v>
      </c>
      <c r="D183" s="11">
        <v>2</v>
      </c>
      <c r="E183" s="2">
        <v>0</v>
      </c>
      <c r="F183" s="22" t="s">
        <v>165</v>
      </c>
      <c r="G183" s="2">
        <v>78740</v>
      </c>
      <c r="H183" s="2">
        <v>200</v>
      </c>
      <c r="I183" s="3"/>
      <c r="J183" s="36"/>
      <c r="K183" s="3"/>
      <c r="L183" s="3"/>
      <c r="M183" s="3"/>
      <c r="N183" s="3"/>
      <c r="O183" s="3"/>
      <c r="P183" s="3">
        <f>P184</f>
        <v>483.45600000000002</v>
      </c>
      <c r="Q183" s="3">
        <f t="shared" si="6"/>
        <v>483.45600000000002</v>
      </c>
    </row>
    <row r="184" spans="1:17" s="15" customFormat="1" ht="40.9" customHeight="1" x14ac:dyDescent="0.25">
      <c r="A184" s="33" t="s">
        <v>155</v>
      </c>
      <c r="B184" s="10">
        <v>24</v>
      </c>
      <c r="C184" s="5">
        <v>1003</v>
      </c>
      <c r="D184" s="11">
        <v>2</v>
      </c>
      <c r="E184" s="2">
        <v>0</v>
      </c>
      <c r="F184" s="22" t="s">
        <v>165</v>
      </c>
      <c r="G184" s="2">
        <v>78740</v>
      </c>
      <c r="H184" s="2">
        <v>240</v>
      </c>
      <c r="I184" s="3"/>
      <c r="J184" s="36"/>
      <c r="K184" s="3"/>
      <c r="L184" s="3"/>
      <c r="M184" s="3"/>
      <c r="N184" s="3"/>
      <c r="O184" s="3"/>
      <c r="P184" s="3">
        <v>483.45600000000002</v>
      </c>
      <c r="Q184" s="3">
        <f t="shared" ref="Q184" si="13">O184+P184</f>
        <v>483.45600000000002</v>
      </c>
    </row>
    <row r="185" spans="1:17" s="15" customFormat="1" ht="24" customHeight="1" x14ac:dyDescent="0.25">
      <c r="A185" s="33" t="s">
        <v>46</v>
      </c>
      <c r="B185" s="10">
        <v>24</v>
      </c>
      <c r="C185" s="5">
        <v>1003</v>
      </c>
      <c r="D185" s="11">
        <v>2</v>
      </c>
      <c r="E185" s="2">
        <v>0</v>
      </c>
      <c r="F185" s="22" t="s">
        <v>165</v>
      </c>
      <c r="G185" s="2">
        <v>78740</v>
      </c>
      <c r="H185" s="2">
        <v>300</v>
      </c>
      <c r="I185" s="3">
        <f>I187</f>
        <v>16393.900000000001</v>
      </c>
      <c r="J185" s="36"/>
      <c r="K185" s="3">
        <f t="shared" si="10"/>
        <v>16393.900000000001</v>
      </c>
      <c r="L185" s="3"/>
      <c r="M185" s="3">
        <f t="shared" si="8"/>
        <v>16393.900000000001</v>
      </c>
      <c r="N185" s="3"/>
      <c r="O185" s="3">
        <f t="shared" si="7"/>
        <v>16393.900000000001</v>
      </c>
      <c r="P185" s="3">
        <f>P186+P187</f>
        <v>-483.45557000000008</v>
      </c>
      <c r="Q185" s="3">
        <f t="shared" ref="Q185:Q255" si="14">O185+P185</f>
        <v>15910.444430000001</v>
      </c>
    </row>
    <row r="186" spans="1:17" s="15" customFormat="1" ht="36" customHeight="1" x14ac:dyDescent="0.25">
      <c r="A186" s="33" t="s">
        <v>63</v>
      </c>
      <c r="B186" s="10">
        <v>24</v>
      </c>
      <c r="C186" s="5">
        <v>1003</v>
      </c>
      <c r="D186" s="11">
        <v>2</v>
      </c>
      <c r="E186" s="2">
        <v>0</v>
      </c>
      <c r="F186" s="22" t="s">
        <v>165</v>
      </c>
      <c r="G186" s="2">
        <v>78740</v>
      </c>
      <c r="H186" s="2">
        <v>320</v>
      </c>
      <c r="I186" s="3"/>
      <c r="J186" s="36"/>
      <c r="K186" s="3"/>
      <c r="L186" s="3"/>
      <c r="M186" s="3"/>
      <c r="N186" s="3"/>
      <c r="O186" s="3"/>
      <c r="P186" s="3">
        <v>5917.9480199999998</v>
      </c>
      <c r="Q186" s="3">
        <f t="shared" si="14"/>
        <v>5917.9480199999998</v>
      </c>
    </row>
    <row r="187" spans="1:17" s="15" customFormat="1" ht="14.45" customHeight="1" x14ac:dyDescent="0.25">
      <c r="A187" s="33" t="s">
        <v>47</v>
      </c>
      <c r="B187" s="10">
        <v>24</v>
      </c>
      <c r="C187" s="5">
        <v>1003</v>
      </c>
      <c r="D187" s="11">
        <v>2</v>
      </c>
      <c r="E187" s="2">
        <v>0</v>
      </c>
      <c r="F187" s="22" t="s">
        <v>165</v>
      </c>
      <c r="G187" s="2">
        <v>78740</v>
      </c>
      <c r="H187" s="6">
        <v>360</v>
      </c>
      <c r="I187" s="3">
        <v>16393.900000000001</v>
      </c>
      <c r="J187" s="36"/>
      <c r="K187" s="3">
        <f t="shared" si="10"/>
        <v>16393.900000000001</v>
      </c>
      <c r="L187" s="3"/>
      <c r="M187" s="3">
        <f t="shared" si="8"/>
        <v>16393.900000000001</v>
      </c>
      <c r="N187" s="3"/>
      <c r="O187" s="3">
        <f t="shared" si="7"/>
        <v>16393.900000000001</v>
      </c>
      <c r="P187" s="3">
        <v>-6401.4035899999999</v>
      </c>
      <c r="Q187" s="3">
        <f t="shared" si="14"/>
        <v>9992.4964100000016</v>
      </c>
    </row>
    <row r="188" spans="1:17" s="15" customFormat="1" ht="25.9" customHeight="1" x14ac:dyDescent="0.25">
      <c r="A188" s="33" t="s">
        <v>48</v>
      </c>
      <c r="B188" s="10">
        <v>24</v>
      </c>
      <c r="C188" s="5">
        <v>1006</v>
      </c>
      <c r="D188" s="11"/>
      <c r="E188" s="2"/>
      <c r="F188" s="22"/>
      <c r="G188" s="2"/>
      <c r="H188" s="2"/>
      <c r="I188" s="3">
        <f>I189</f>
        <v>2249.9</v>
      </c>
      <c r="J188" s="36"/>
      <c r="K188" s="3">
        <f t="shared" si="10"/>
        <v>2249.9</v>
      </c>
      <c r="L188" s="3"/>
      <c r="M188" s="3">
        <f t="shared" si="8"/>
        <v>2249.9</v>
      </c>
      <c r="N188" s="3"/>
      <c r="O188" s="3">
        <f t="shared" si="7"/>
        <v>2249.9</v>
      </c>
      <c r="P188" s="3">
        <f>P189</f>
        <v>-80</v>
      </c>
      <c r="Q188" s="3">
        <f t="shared" si="14"/>
        <v>2169.9</v>
      </c>
    </row>
    <row r="189" spans="1:17" s="15" customFormat="1" ht="72" customHeight="1" x14ac:dyDescent="0.25">
      <c r="A189" s="33" t="s">
        <v>49</v>
      </c>
      <c r="B189" s="10">
        <v>24</v>
      </c>
      <c r="C189" s="5">
        <v>1006</v>
      </c>
      <c r="D189" s="11">
        <v>2</v>
      </c>
      <c r="E189" s="2">
        <v>0</v>
      </c>
      <c r="F189" s="22" t="s">
        <v>165</v>
      </c>
      <c r="G189" s="2">
        <v>0</v>
      </c>
      <c r="H189" s="2"/>
      <c r="I189" s="3">
        <f>I190+I195</f>
        <v>2249.9</v>
      </c>
      <c r="J189" s="36"/>
      <c r="K189" s="3">
        <f t="shared" si="10"/>
        <v>2249.9</v>
      </c>
      <c r="L189" s="3"/>
      <c r="M189" s="3">
        <f t="shared" si="8"/>
        <v>2249.9</v>
      </c>
      <c r="N189" s="3"/>
      <c r="O189" s="3">
        <f t="shared" si="7"/>
        <v>2249.9</v>
      </c>
      <c r="P189" s="3">
        <f>P195</f>
        <v>-80</v>
      </c>
      <c r="Q189" s="3">
        <f t="shared" si="14"/>
        <v>2169.9</v>
      </c>
    </row>
    <row r="190" spans="1:17" s="15" customFormat="1" ht="48" customHeight="1" x14ac:dyDescent="0.25">
      <c r="A190" s="33" t="s">
        <v>50</v>
      </c>
      <c r="B190" s="10">
        <v>24</v>
      </c>
      <c r="C190" s="5">
        <v>1006</v>
      </c>
      <c r="D190" s="11">
        <v>2</v>
      </c>
      <c r="E190" s="2">
        <v>0</v>
      </c>
      <c r="F190" s="22" t="s">
        <v>165</v>
      </c>
      <c r="G190" s="2">
        <v>78720</v>
      </c>
      <c r="H190" s="2"/>
      <c r="I190" s="3">
        <f>I191+I193</f>
        <v>2169.9</v>
      </c>
      <c r="J190" s="36"/>
      <c r="K190" s="3">
        <f t="shared" si="10"/>
        <v>2169.9</v>
      </c>
      <c r="L190" s="3"/>
      <c r="M190" s="3">
        <f t="shared" si="8"/>
        <v>2169.9</v>
      </c>
      <c r="N190" s="3"/>
      <c r="O190" s="3">
        <f t="shared" si="7"/>
        <v>2169.9</v>
      </c>
      <c r="P190" s="3"/>
      <c r="Q190" s="3">
        <f t="shared" si="14"/>
        <v>2169.9</v>
      </c>
    </row>
    <row r="191" spans="1:17" s="15" customFormat="1" ht="76.900000000000006" customHeight="1" x14ac:dyDescent="0.25">
      <c r="A191" s="33" t="s">
        <v>32</v>
      </c>
      <c r="B191" s="10">
        <v>24</v>
      </c>
      <c r="C191" s="5">
        <v>1006</v>
      </c>
      <c r="D191" s="11">
        <v>2</v>
      </c>
      <c r="E191" s="2">
        <v>0</v>
      </c>
      <c r="F191" s="22" t="s">
        <v>165</v>
      </c>
      <c r="G191" s="2">
        <v>78720</v>
      </c>
      <c r="H191" s="2">
        <v>100</v>
      </c>
      <c r="I191" s="3">
        <f>I192</f>
        <v>1881.5</v>
      </c>
      <c r="J191" s="36"/>
      <c r="K191" s="3">
        <f t="shared" si="10"/>
        <v>1881.5</v>
      </c>
      <c r="L191" s="3"/>
      <c r="M191" s="3">
        <f t="shared" si="8"/>
        <v>1881.5</v>
      </c>
      <c r="N191" s="3"/>
      <c r="O191" s="3">
        <f t="shared" si="7"/>
        <v>1881.5</v>
      </c>
      <c r="P191" s="3"/>
      <c r="Q191" s="3">
        <f t="shared" si="14"/>
        <v>1881.5</v>
      </c>
    </row>
    <row r="192" spans="1:17" s="15" customFormat="1" ht="24" customHeight="1" x14ac:dyDescent="0.25">
      <c r="A192" s="33" t="s">
        <v>33</v>
      </c>
      <c r="B192" s="10">
        <v>24</v>
      </c>
      <c r="C192" s="5">
        <v>1006</v>
      </c>
      <c r="D192" s="11">
        <v>2</v>
      </c>
      <c r="E192" s="2">
        <v>0</v>
      </c>
      <c r="F192" s="22" t="s">
        <v>165</v>
      </c>
      <c r="G192" s="2">
        <v>78720</v>
      </c>
      <c r="H192" s="2">
        <v>120</v>
      </c>
      <c r="I192" s="3">
        <v>1881.5</v>
      </c>
      <c r="J192" s="36"/>
      <c r="K192" s="3">
        <f t="shared" si="10"/>
        <v>1881.5</v>
      </c>
      <c r="L192" s="3"/>
      <c r="M192" s="3">
        <f t="shared" si="8"/>
        <v>1881.5</v>
      </c>
      <c r="N192" s="3"/>
      <c r="O192" s="3">
        <f t="shared" si="7"/>
        <v>1881.5</v>
      </c>
      <c r="P192" s="3"/>
      <c r="Q192" s="3">
        <f t="shared" si="14"/>
        <v>1881.5</v>
      </c>
    </row>
    <row r="193" spans="1:17" s="15" customFormat="1" ht="36" customHeight="1" x14ac:dyDescent="0.25">
      <c r="A193" s="33" t="s">
        <v>201</v>
      </c>
      <c r="B193" s="10">
        <v>24</v>
      </c>
      <c r="C193" s="5">
        <v>1006</v>
      </c>
      <c r="D193" s="11">
        <v>2</v>
      </c>
      <c r="E193" s="2">
        <v>0</v>
      </c>
      <c r="F193" s="22" t="s">
        <v>165</v>
      </c>
      <c r="G193" s="2">
        <v>78720</v>
      </c>
      <c r="H193" s="2">
        <v>200</v>
      </c>
      <c r="I193" s="3">
        <f>I194</f>
        <v>288.39999999999998</v>
      </c>
      <c r="J193" s="36"/>
      <c r="K193" s="3">
        <f t="shared" si="10"/>
        <v>288.39999999999998</v>
      </c>
      <c r="L193" s="3"/>
      <c r="M193" s="3">
        <f t="shared" si="8"/>
        <v>288.39999999999998</v>
      </c>
      <c r="N193" s="3"/>
      <c r="O193" s="3">
        <f t="shared" si="7"/>
        <v>288.39999999999998</v>
      </c>
      <c r="P193" s="3"/>
      <c r="Q193" s="3">
        <f t="shared" si="14"/>
        <v>288.39999999999998</v>
      </c>
    </row>
    <row r="194" spans="1:17" s="15" customFormat="1" ht="36" customHeight="1" x14ac:dyDescent="0.25">
      <c r="A194" s="33" t="s">
        <v>155</v>
      </c>
      <c r="B194" s="10">
        <v>24</v>
      </c>
      <c r="C194" s="5">
        <v>1006</v>
      </c>
      <c r="D194" s="11">
        <v>2</v>
      </c>
      <c r="E194" s="2">
        <v>0</v>
      </c>
      <c r="F194" s="22" t="s">
        <v>165</v>
      </c>
      <c r="G194" s="2">
        <v>78720</v>
      </c>
      <c r="H194" s="2">
        <v>240</v>
      </c>
      <c r="I194" s="3">
        <v>288.39999999999998</v>
      </c>
      <c r="J194" s="36"/>
      <c r="K194" s="3">
        <f t="shared" si="10"/>
        <v>288.39999999999998</v>
      </c>
      <c r="L194" s="3"/>
      <c r="M194" s="3">
        <f t="shared" si="8"/>
        <v>288.39999999999998</v>
      </c>
      <c r="N194" s="3"/>
      <c r="O194" s="3">
        <f t="shared" si="7"/>
        <v>288.39999999999998</v>
      </c>
      <c r="P194" s="3"/>
      <c r="Q194" s="3">
        <f t="shared" si="14"/>
        <v>288.39999999999998</v>
      </c>
    </row>
    <row r="195" spans="1:17" s="15" customFormat="1" ht="48" customHeight="1" x14ac:dyDescent="0.25">
      <c r="A195" s="33" t="s">
        <v>220</v>
      </c>
      <c r="B195" s="10">
        <v>24</v>
      </c>
      <c r="C195" s="5">
        <v>1006</v>
      </c>
      <c r="D195" s="11">
        <v>2</v>
      </c>
      <c r="E195" s="2">
        <v>0</v>
      </c>
      <c r="F195" s="22" t="s">
        <v>165</v>
      </c>
      <c r="G195" s="6">
        <v>80810</v>
      </c>
      <c r="H195" s="6"/>
      <c r="I195" s="3">
        <f>I196</f>
        <v>80</v>
      </c>
      <c r="J195" s="36"/>
      <c r="K195" s="3">
        <f t="shared" si="10"/>
        <v>80</v>
      </c>
      <c r="L195" s="3"/>
      <c r="M195" s="3">
        <f t="shared" si="8"/>
        <v>80</v>
      </c>
      <c r="N195" s="3"/>
      <c r="O195" s="3">
        <f t="shared" si="7"/>
        <v>80</v>
      </c>
      <c r="P195" s="3">
        <f>P196</f>
        <v>-80</v>
      </c>
      <c r="Q195" s="3">
        <f t="shared" si="14"/>
        <v>0</v>
      </c>
    </row>
    <row r="196" spans="1:17" s="15" customFormat="1" ht="24" customHeight="1" x14ac:dyDescent="0.25">
      <c r="A196" s="33" t="s">
        <v>46</v>
      </c>
      <c r="B196" s="10">
        <v>24</v>
      </c>
      <c r="C196" s="5">
        <v>1006</v>
      </c>
      <c r="D196" s="11">
        <v>2</v>
      </c>
      <c r="E196" s="2">
        <v>0</v>
      </c>
      <c r="F196" s="22" t="s">
        <v>165</v>
      </c>
      <c r="G196" s="6">
        <v>80810</v>
      </c>
      <c r="H196" s="6">
        <v>300</v>
      </c>
      <c r="I196" s="3">
        <f>I197</f>
        <v>80</v>
      </c>
      <c r="J196" s="36"/>
      <c r="K196" s="3">
        <f t="shared" si="10"/>
        <v>80</v>
      </c>
      <c r="L196" s="3"/>
      <c r="M196" s="3">
        <f t="shared" si="8"/>
        <v>80</v>
      </c>
      <c r="N196" s="3"/>
      <c r="O196" s="3">
        <f t="shared" si="7"/>
        <v>80</v>
      </c>
      <c r="P196" s="3">
        <f>P197</f>
        <v>-80</v>
      </c>
      <c r="Q196" s="3">
        <f t="shared" si="14"/>
        <v>0</v>
      </c>
    </row>
    <row r="197" spans="1:17" s="15" customFormat="1" ht="14.45" customHeight="1" x14ac:dyDescent="0.25">
      <c r="A197" s="33" t="s">
        <v>47</v>
      </c>
      <c r="B197" s="10">
        <v>24</v>
      </c>
      <c r="C197" s="5">
        <v>1006</v>
      </c>
      <c r="D197" s="11">
        <v>2</v>
      </c>
      <c r="E197" s="2">
        <v>0</v>
      </c>
      <c r="F197" s="22" t="s">
        <v>165</v>
      </c>
      <c r="G197" s="6">
        <v>80810</v>
      </c>
      <c r="H197" s="6">
        <v>360</v>
      </c>
      <c r="I197" s="3">
        <v>80</v>
      </c>
      <c r="J197" s="36"/>
      <c r="K197" s="3">
        <f t="shared" si="10"/>
        <v>80</v>
      </c>
      <c r="L197" s="3"/>
      <c r="M197" s="3">
        <f t="shared" si="8"/>
        <v>80</v>
      </c>
      <c r="N197" s="3"/>
      <c r="O197" s="3">
        <f t="shared" si="7"/>
        <v>80</v>
      </c>
      <c r="P197" s="3">
        <v>-80</v>
      </c>
      <c r="Q197" s="3">
        <f t="shared" si="14"/>
        <v>0</v>
      </c>
    </row>
    <row r="198" spans="1:17" s="15" customFormat="1" ht="36" customHeight="1" x14ac:dyDescent="0.25">
      <c r="A198" s="33" t="s">
        <v>227</v>
      </c>
      <c r="B198" s="10">
        <v>24</v>
      </c>
      <c r="C198" s="5">
        <v>1400</v>
      </c>
      <c r="D198" s="11"/>
      <c r="E198" s="2"/>
      <c r="F198" s="22"/>
      <c r="G198" s="2"/>
      <c r="H198" s="2"/>
      <c r="I198" s="3">
        <f>I199</f>
        <v>25615.1</v>
      </c>
      <c r="J198" s="36"/>
      <c r="K198" s="3">
        <f t="shared" si="10"/>
        <v>25615.1</v>
      </c>
      <c r="L198" s="3">
        <f>L199</f>
        <v>1000</v>
      </c>
      <c r="M198" s="3">
        <f t="shared" si="8"/>
        <v>26615.1</v>
      </c>
      <c r="N198" s="3">
        <f>N199</f>
        <v>100</v>
      </c>
      <c r="O198" s="3">
        <f t="shared" si="7"/>
        <v>26715.1</v>
      </c>
      <c r="P198" s="3">
        <f>P199</f>
        <v>1101.53251</v>
      </c>
      <c r="Q198" s="3">
        <f t="shared" si="14"/>
        <v>27816.632509999999</v>
      </c>
    </row>
    <row r="199" spans="1:17" s="15" customFormat="1" ht="24" customHeight="1" x14ac:dyDescent="0.25">
      <c r="A199" s="33" t="s">
        <v>218</v>
      </c>
      <c r="B199" s="10">
        <v>24</v>
      </c>
      <c r="C199" s="5">
        <v>1403</v>
      </c>
      <c r="D199" s="11"/>
      <c r="E199" s="2"/>
      <c r="F199" s="22"/>
      <c r="G199" s="2"/>
      <c r="H199" s="2"/>
      <c r="I199" s="3">
        <f>I200</f>
        <v>25615.1</v>
      </c>
      <c r="J199" s="36"/>
      <c r="K199" s="3">
        <f t="shared" si="10"/>
        <v>25615.1</v>
      </c>
      <c r="L199" s="3">
        <f>L214</f>
        <v>1000</v>
      </c>
      <c r="M199" s="3">
        <f t="shared" si="8"/>
        <v>26615.1</v>
      </c>
      <c r="N199" s="3">
        <f>N200+N210</f>
        <v>100</v>
      </c>
      <c r="O199" s="3">
        <f t="shared" si="7"/>
        <v>26715.1</v>
      </c>
      <c r="P199" s="3">
        <f>P210+P200</f>
        <v>1101.53251</v>
      </c>
      <c r="Q199" s="3">
        <f t="shared" si="14"/>
        <v>27816.632509999999</v>
      </c>
    </row>
    <row r="200" spans="1:17" s="15" customFormat="1" ht="90" customHeight="1" x14ac:dyDescent="0.25">
      <c r="A200" s="33" t="s">
        <v>49</v>
      </c>
      <c r="B200" s="10">
        <v>24</v>
      </c>
      <c r="C200" s="5">
        <v>1403</v>
      </c>
      <c r="D200" s="11">
        <v>2</v>
      </c>
      <c r="E200" s="2">
        <v>0</v>
      </c>
      <c r="F200" s="22" t="s">
        <v>165</v>
      </c>
      <c r="G200" s="2">
        <v>0</v>
      </c>
      <c r="H200" s="2"/>
      <c r="I200" s="3">
        <f>I204+I207</f>
        <v>25615.1</v>
      </c>
      <c r="J200" s="36"/>
      <c r="K200" s="3">
        <f t="shared" si="10"/>
        <v>25615.1</v>
      </c>
      <c r="L200" s="3"/>
      <c r="M200" s="3">
        <f t="shared" si="8"/>
        <v>25615.1</v>
      </c>
      <c r="N200" s="3"/>
      <c r="O200" s="3">
        <f>M200+N200</f>
        <v>25615.1</v>
      </c>
      <c r="P200" s="3">
        <f>P201</f>
        <v>600</v>
      </c>
      <c r="Q200" s="3">
        <f>O200+P200</f>
        <v>26215.1</v>
      </c>
    </row>
    <row r="201" spans="1:17" s="15" customFormat="1" ht="26.25" customHeight="1" x14ac:dyDescent="0.25">
      <c r="A201" s="33" t="s">
        <v>311</v>
      </c>
      <c r="B201" s="10">
        <v>24</v>
      </c>
      <c r="C201" s="5">
        <v>1403</v>
      </c>
      <c r="D201" s="11">
        <v>2</v>
      </c>
      <c r="E201" s="2">
        <v>0</v>
      </c>
      <c r="F201" s="22" t="s">
        <v>165</v>
      </c>
      <c r="G201" s="2">
        <v>88330</v>
      </c>
      <c r="H201" s="2"/>
      <c r="I201" s="3"/>
      <c r="J201" s="36"/>
      <c r="K201" s="3"/>
      <c r="L201" s="3"/>
      <c r="M201" s="3"/>
      <c r="N201" s="3"/>
      <c r="O201" s="3"/>
      <c r="P201" s="3">
        <f>P202</f>
        <v>600</v>
      </c>
      <c r="Q201" s="3">
        <f>P201</f>
        <v>600</v>
      </c>
    </row>
    <row r="202" spans="1:17" s="15" customFormat="1" ht="21.75" customHeight="1" x14ac:dyDescent="0.25">
      <c r="A202" s="33" t="s">
        <v>19</v>
      </c>
      <c r="B202" s="10">
        <v>24</v>
      </c>
      <c r="C202" s="5">
        <v>1403</v>
      </c>
      <c r="D202" s="11">
        <v>2</v>
      </c>
      <c r="E202" s="2">
        <v>0</v>
      </c>
      <c r="F202" s="22" t="s">
        <v>165</v>
      </c>
      <c r="G202" s="2">
        <v>88330</v>
      </c>
      <c r="H202" s="2">
        <v>500</v>
      </c>
      <c r="I202" s="3"/>
      <c r="J202" s="36"/>
      <c r="K202" s="3"/>
      <c r="L202" s="3"/>
      <c r="M202" s="3"/>
      <c r="N202" s="3"/>
      <c r="O202" s="3"/>
      <c r="P202" s="3">
        <f>P203</f>
        <v>600</v>
      </c>
      <c r="Q202" s="3">
        <f>P202</f>
        <v>600</v>
      </c>
    </row>
    <row r="203" spans="1:17" s="15" customFormat="1" ht="21.75" customHeight="1" x14ac:dyDescent="0.25">
      <c r="A203" s="33" t="s">
        <v>42</v>
      </c>
      <c r="B203" s="10">
        <v>24</v>
      </c>
      <c r="C203" s="5">
        <v>1403</v>
      </c>
      <c r="D203" s="11">
        <v>2</v>
      </c>
      <c r="E203" s="2">
        <v>0</v>
      </c>
      <c r="F203" s="22" t="s">
        <v>165</v>
      </c>
      <c r="G203" s="2">
        <v>88330</v>
      </c>
      <c r="H203" s="2">
        <v>540</v>
      </c>
      <c r="I203" s="3"/>
      <c r="J203" s="36"/>
      <c r="K203" s="3"/>
      <c r="L203" s="3"/>
      <c r="M203" s="3"/>
      <c r="N203" s="3"/>
      <c r="O203" s="3"/>
      <c r="P203" s="3">
        <v>600</v>
      </c>
      <c r="Q203" s="3">
        <f>P203</f>
        <v>600</v>
      </c>
    </row>
    <row r="204" spans="1:17" s="15" customFormat="1" ht="110.45" customHeight="1" x14ac:dyDescent="0.25">
      <c r="A204" s="33" t="s">
        <v>234</v>
      </c>
      <c r="B204" s="10">
        <v>24</v>
      </c>
      <c r="C204" s="5">
        <v>1403</v>
      </c>
      <c r="D204" s="11">
        <v>2</v>
      </c>
      <c r="E204" s="2">
        <v>0</v>
      </c>
      <c r="F204" s="22" t="s">
        <v>165</v>
      </c>
      <c r="G204" s="2">
        <v>88980</v>
      </c>
      <c r="H204" s="2"/>
      <c r="I204" s="3">
        <f>I205</f>
        <v>10994.8</v>
      </c>
      <c r="J204" s="36"/>
      <c r="K204" s="3">
        <f t="shared" si="10"/>
        <v>10994.8</v>
      </c>
      <c r="L204" s="3"/>
      <c r="M204" s="3">
        <f t="shared" si="8"/>
        <v>10994.8</v>
      </c>
      <c r="N204" s="3"/>
      <c r="O204" s="3">
        <f t="shared" si="7"/>
        <v>10994.8</v>
      </c>
      <c r="P204" s="3"/>
      <c r="Q204" s="3">
        <f t="shared" si="14"/>
        <v>10994.8</v>
      </c>
    </row>
    <row r="205" spans="1:17" s="15" customFormat="1" ht="14.45" customHeight="1" x14ac:dyDescent="0.25">
      <c r="A205" s="33" t="s">
        <v>19</v>
      </c>
      <c r="B205" s="10">
        <v>24</v>
      </c>
      <c r="C205" s="5">
        <v>1403</v>
      </c>
      <c r="D205" s="11">
        <v>2</v>
      </c>
      <c r="E205" s="2">
        <v>0</v>
      </c>
      <c r="F205" s="22" t="s">
        <v>165</v>
      </c>
      <c r="G205" s="2">
        <v>88980</v>
      </c>
      <c r="H205" s="2">
        <v>500</v>
      </c>
      <c r="I205" s="3">
        <f>I206</f>
        <v>10994.8</v>
      </c>
      <c r="J205" s="35"/>
      <c r="K205" s="3">
        <f t="shared" si="10"/>
        <v>10994.8</v>
      </c>
      <c r="L205" s="3"/>
      <c r="M205" s="3">
        <f t="shared" si="8"/>
        <v>10994.8</v>
      </c>
      <c r="N205" s="3"/>
      <c r="O205" s="3">
        <f t="shared" si="7"/>
        <v>10994.8</v>
      </c>
      <c r="P205" s="3"/>
      <c r="Q205" s="3">
        <f t="shared" si="14"/>
        <v>10994.8</v>
      </c>
    </row>
    <row r="206" spans="1:17" s="15" customFormat="1" ht="14.45" customHeight="1" x14ac:dyDescent="0.25">
      <c r="A206" s="33" t="s">
        <v>42</v>
      </c>
      <c r="B206" s="10">
        <v>24</v>
      </c>
      <c r="C206" s="5">
        <v>1403</v>
      </c>
      <c r="D206" s="11">
        <v>2</v>
      </c>
      <c r="E206" s="2">
        <v>0</v>
      </c>
      <c r="F206" s="22" t="s">
        <v>165</v>
      </c>
      <c r="G206" s="2">
        <v>88980</v>
      </c>
      <c r="H206" s="2">
        <v>540</v>
      </c>
      <c r="I206" s="3">
        <v>10994.8</v>
      </c>
      <c r="J206" s="35"/>
      <c r="K206" s="3">
        <f t="shared" si="10"/>
        <v>10994.8</v>
      </c>
      <c r="L206" s="3"/>
      <c r="M206" s="3">
        <f t="shared" si="8"/>
        <v>10994.8</v>
      </c>
      <c r="N206" s="3"/>
      <c r="O206" s="3">
        <f t="shared" si="7"/>
        <v>10994.8</v>
      </c>
      <c r="P206" s="3"/>
      <c r="Q206" s="3">
        <f t="shared" si="14"/>
        <v>10994.8</v>
      </c>
    </row>
    <row r="207" spans="1:17" s="15" customFormat="1" ht="91.15" customHeight="1" x14ac:dyDescent="0.25">
      <c r="A207" s="33" t="s">
        <v>222</v>
      </c>
      <c r="B207" s="10">
        <v>24</v>
      </c>
      <c r="C207" s="5">
        <v>1403</v>
      </c>
      <c r="D207" s="11">
        <v>2</v>
      </c>
      <c r="E207" s="2">
        <v>0</v>
      </c>
      <c r="F207" s="22" t="s">
        <v>165</v>
      </c>
      <c r="G207" s="2">
        <v>88990</v>
      </c>
      <c r="H207" s="2"/>
      <c r="I207" s="3">
        <f>I208</f>
        <v>14620.3</v>
      </c>
      <c r="J207" s="35"/>
      <c r="K207" s="3">
        <f t="shared" si="10"/>
        <v>14620.3</v>
      </c>
      <c r="L207" s="3"/>
      <c r="M207" s="3">
        <f t="shared" si="8"/>
        <v>14620.3</v>
      </c>
      <c r="N207" s="3"/>
      <c r="O207" s="3">
        <f t="shared" si="7"/>
        <v>14620.3</v>
      </c>
      <c r="P207" s="3"/>
      <c r="Q207" s="3">
        <f t="shared" si="14"/>
        <v>14620.3</v>
      </c>
    </row>
    <row r="208" spans="1:17" s="15" customFormat="1" ht="14.45" customHeight="1" x14ac:dyDescent="0.25">
      <c r="A208" s="33" t="s">
        <v>19</v>
      </c>
      <c r="B208" s="10">
        <v>24</v>
      </c>
      <c r="C208" s="5">
        <v>1403</v>
      </c>
      <c r="D208" s="11">
        <v>2</v>
      </c>
      <c r="E208" s="2">
        <v>0</v>
      </c>
      <c r="F208" s="22" t="s">
        <v>165</v>
      </c>
      <c r="G208" s="2">
        <v>88990</v>
      </c>
      <c r="H208" s="2">
        <v>500</v>
      </c>
      <c r="I208" s="3">
        <f>I209</f>
        <v>14620.3</v>
      </c>
      <c r="J208" s="35"/>
      <c r="K208" s="3">
        <f t="shared" si="10"/>
        <v>14620.3</v>
      </c>
      <c r="L208" s="3"/>
      <c r="M208" s="3">
        <f t="shared" si="8"/>
        <v>14620.3</v>
      </c>
      <c r="N208" s="3"/>
      <c r="O208" s="3">
        <f t="shared" si="7"/>
        <v>14620.3</v>
      </c>
      <c r="P208" s="3"/>
      <c r="Q208" s="3">
        <f t="shared" si="14"/>
        <v>14620.3</v>
      </c>
    </row>
    <row r="209" spans="1:17" s="15" customFormat="1" ht="14.45" customHeight="1" x14ac:dyDescent="0.25">
      <c r="A209" s="33" t="s">
        <v>42</v>
      </c>
      <c r="B209" s="10">
        <v>24</v>
      </c>
      <c r="C209" s="5">
        <v>1403</v>
      </c>
      <c r="D209" s="11">
        <v>2</v>
      </c>
      <c r="E209" s="2">
        <v>0</v>
      </c>
      <c r="F209" s="22" t="s">
        <v>165</v>
      </c>
      <c r="G209" s="2">
        <v>88990</v>
      </c>
      <c r="H209" s="2">
        <v>540</v>
      </c>
      <c r="I209" s="3">
        <v>14620.3</v>
      </c>
      <c r="J209" s="35"/>
      <c r="K209" s="3">
        <f t="shared" si="10"/>
        <v>14620.3</v>
      </c>
      <c r="L209" s="3"/>
      <c r="M209" s="3">
        <f t="shared" si="8"/>
        <v>14620.3</v>
      </c>
      <c r="N209" s="3"/>
      <c r="O209" s="3">
        <f t="shared" si="7"/>
        <v>14620.3</v>
      </c>
      <c r="P209" s="3"/>
      <c r="Q209" s="3">
        <f t="shared" si="14"/>
        <v>14620.3</v>
      </c>
    </row>
    <row r="210" spans="1:17" s="15" customFormat="1" ht="38.450000000000003" customHeight="1" x14ac:dyDescent="0.25">
      <c r="A210" s="1" t="s">
        <v>102</v>
      </c>
      <c r="B210" s="10">
        <v>24</v>
      </c>
      <c r="C210" s="5">
        <v>1403</v>
      </c>
      <c r="D210" s="11">
        <v>55</v>
      </c>
      <c r="E210" s="2">
        <v>0</v>
      </c>
      <c r="F210" s="22" t="s">
        <v>165</v>
      </c>
      <c r="G210" s="2">
        <v>0</v>
      </c>
      <c r="H210" s="2"/>
      <c r="I210" s="3"/>
      <c r="J210" s="35"/>
      <c r="K210" s="3"/>
      <c r="L210" s="3"/>
      <c r="M210" s="3"/>
      <c r="N210" s="3">
        <f>N211</f>
        <v>100</v>
      </c>
      <c r="O210" s="3">
        <f t="shared" si="7"/>
        <v>100</v>
      </c>
      <c r="P210" s="3">
        <f>P211</f>
        <v>501.53251</v>
      </c>
      <c r="Q210" s="3">
        <f t="shared" si="14"/>
        <v>601.53251</v>
      </c>
    </row>
    <row r="211" spans="1:17" s="15" customFormat="1" ht="45.6" customHeight="1" x14ac:dyDescent="0.25">
      <c r="A211" s="33" t="s">
        <v>102</v>
      </c>
      <c r="B211" s="10">
        <v>24</v>
      </c>
      <c r="C211" s="5">
        <v>1403</v>
      </c>
      <c r="D211" s="11">
        <v>55</v>
      </c>
      <c r="E211" s="2">
        <v>0</v>
      </c>
      <c r="F211" s="22" t="s">
        <v>165</v>
      </c>
      <c r="G211" s="2">
        <v>81400</v>
      </c>
      <c r="H211" s="2"/>
      <c r="I211" s="3"/>
      <c r="J211" s="35"/>
      <c r="K211" s="3"/>
      <c r="L211" s="3"/>
      <c r="M211" s="3"/>
      <c r="N211" s="3">
        <f>N212</f>
        <v>100</v>
      </c>
      <c r="O211" s="3">
        <f t="shared" si="7"/>
        <v>100</v>
      </c>
      <c r="P211" s="3">
        <f>P212</f>
        <v>501.53251</v>
      </c>
      <c r="Q211" s="3">
        <f t="shared" si="14"/>
        <v>601.53251</v>
      </c>
    </row>
    <row r="212" spans="1:17" s="15" customFormat="1" ht="14.45" customHeight="1" x14ac:dyDescent="0.25">
      <c r="A212" s="33" t="s">
        <v>19</v>
      </c>
      <c r="B212" s="10">
        <v>24</v>
      </c>
      <c r="C212" s="5">
        <v>1403</v>
      </c>
      <c r="D212" s="11">
        <v>55</v>
      </c>
      <c r="E212" s="2">
        <v>0</v>
      </c>
      <c r="F212" s="22" t="s">
        <v>165</v>
      </c>
      <c r="G212" s="2">
        <v>81400</v>
      </c>
      <c r="H212" s="2">
        <v>500</v>
      </c>
      <c r="I212" s="3"/>
      <c r="J212" s="35"/>
      <c r="K212" s="3"/>
      <c r="L212" s="3"/>
      <c r="M212" s="3"/>
      <c r="N212" s="3">
        <f>N213</f>
        <v>100</v>
      </c>
      <c r="O212" s="3">
        <f t="shared" si="7"/>
        <v>100</v>
      </c>
      <c r="P212" s="3">
        <f>P213</f>
        <v>501.53251</v>
      </c>
      <c r="Q212" s="3">
        <f t="shared" si="14"/>
        <v>601.53251</v>
      </c>
    </row>
    <row r="213" spans="1:17" s="15" customFormat="1" ht="14.45" customHeight="1" x14ac:dyDescent="0.25">
      <c r="A213" s="33" t="s">
        <v>42</v>
      </c>
      <c r="B213" s="10">
        <v>24</v>
      </c>
      <c r="C213" s="5">
        <v>1403</v>
      </c>
      <c r="D213" s="11">
        <v>55</v>
      </c>
      <c r="E213" s="2">
        <v>0</v>
      </c>
      <c r="F213" s="22" t="s">
        <v>165</v>
      </c>
      <c r="G213" s="2">
        <v>81400</v>
      </c>
      <c r="H213" s="2">
        <v>540</v>
      </c>
      <c r="I213" s="3"/>
      <c r="J213" s="35"/>
      <c r="K213" s="3"/>
      <c r="L213" s="3"/>
      <c r="M213" s="3"/>
      <c r="N213" s="3">
        <v>100</v>
      </c>
      <c r="O213" s="3">
        <f t="shared" si="7"/>
        <v>100</v>
      </c>
      <c r="P213" s="3">
        <v>501.53251</v>
      </c>
      <c r="Q213" s="3">
        <f t="shared" si="14"/>
        <v>601.53251</v>
      </c>
    </row>
    <row r="214" spans="1:17" s="15" customFormat="1" ht="28.5" customHeight="1" x14ac:dyDescent="0.25">
      <c r="A214" s="40" t="s">
        <v>268</v>
      </c>
      <c r="B214" s="10">
        <v>24</v>
      </c>
      <c r="C214" s="5">
        <v>1403</v>
      </c>
      <c r="D214" s="11">
        <v>60</v>
      </c>
      <c r="E214" s="2">
        <v>0</v>
      </c>
      <c r="F214" s="22" t="s">
        <v>165</v>
      </c>
      <c r="G214" s="2">
        <v>0</v>
      </c>
      <c r="H214" s="2"/>
      <c r="I214" s="3"/>
      <c r="J214" s="35"/>
      <c r="K214" s="3"/>
      <c r="L214" s="3">
        <f>L215</f>
        <v>1000</v>
      </c>
      <c r="M214" s="3">
        <f>L214</f>
        <v>1000</v>
      </c>
      <c r="N214" s="3"/>
      <c r="O214" s="3">
        <f t="shared" si="7"/>
        <v>1000</v>
      </c>
      <c r="P214" s="3"/>
      <c r="Q214" s="3">
        <f t="shared" si="14"/>
        <v>1000</v>
      </c>
    </row>
    <row r="215" spans="1:17" s="15" customFormat="1" ht="57" customHeight="1" x14ac:dyDescent="0.25">
      <c r="A215" s="33" t="s">
        <v>176</v>
      </c>
      <c r="B215" s="10">
        <v>24</v>
      </c>
      <c r="C215" s="5">
        <v>1403</v>
      </c>
      <c r="D215" s="11">
        <v>60</v>
      </c>
      <c r="E215" s="2">
        <v>0</v>
      </c>
      <c r="F215" s="22" t="s">
        <v>165</v>
      </c>
      <c r="G215" s="2">
        <v>80360</v>
      </c>
      <c r="H215" s="2"/>
      <c r="I215" s="3"/>
      <c r="J215" s="35"/>
      <c r="K215" s="3"/>
      <c r="L215" s="3">
        <f>L216</f>
        <v>1000</v>
      </c>
      <c r="M215" s="3">
        <f>L215</f>
        <v>1000</v>
      </c>
      <c r="N215" s="3"/>
      <c r="O215" s="3">
        <f t="shared" si="7"/>
        <v>1000</v>
      </c>
      <c r="P215" s="3"/>
      <c r="Q215" s="3">
        <f t="shared" si="14"/>
        <v>1000</v>
      </c>
    </row>
    <row r="216" spans="1:17" s="15" customFormat="1" ht="14.45" customHeight="1" x14ac:dyDescent="0.25">
      <c r="A216" s="33" t="s">
        <v>19</v>
      </c>
      <c r="B216" s="10">
        <v>24</v>
      </c>
      <c r="C216" s="5">
        <v>1403</v>
      </c>
      <c r="D216" s="11">
        <v>60</v>
      </c>
      <c r="E216" s="2">
        <v>0</v>
      </c>
      <c r="F216" s="22" t="s">
        <v>165</v>
      </c>
      <c r="G216" s="2">
        <v>80360</v>
      </c>
      <c r="H216" s="2">
        <v>500</v>
      </c>
      <c r="I216" s="3"/>
      <c r="J216" s="35"/>
      <c r="K216" s="3"/>
      <c r="L216" s="3">
        <f>L217</f>
        <v>1000</v>
      </c>
      <c r="M216" s="3">
        <f>L216</f>
        <v>1000</v>
      </c>
      <c r="N216" s="3"/>
      <c r="O216" s="3">
        <f t="shared" si="7"/>
        <v>1000</v>
      </c>
      <c r="P216" s="3"/>
      <c r="Q216" s="3">
        <f t="shared" si="14"/>
        <v>1000</v>
      </c>
    </row>
    <row r="217" spans="1:17" s="15" customFormat="1" ht="14.45" customHeight="1" x14ac:dyDescent="0.25">
      <c r="A217" s="33" t="s">
        <v>42</v>
      </c>
      <c r="B217" s="10">
        <v>24</v>
      </c>
      <c r="C217" s="5">
        <v>1403</v>
      </c>
      <c r="D217" s="11">
        <v>60</v>
      </c>
      <c r="E217" s="2">
        <v>0</v>
      </c>
      <c r="F217" s="22" t="s">
        <v>165</v>
      </c>
      <c r="G217" s="2">
        <v>80360</v>
      </c>
      <c r="H217" s="2">
        <v>540</v>
      </c>
      <c r="I217" s="3"/>
      <c r="J217" s="35"/>
      <c r="K217" s="3"/>
      <c r="L217" s="3">
        <v>1000</v>
      </c>
      <c r="M217" s="3">
        <f>L217</f>
        <v>1000</v>
      </c>
      <c r="N217" s="3"/>
      <c r="O217" s="3">
        <f t="shared" si="7"/>
        <v>1000</v>
      </c>
      <c r="P217" s="3"/>
      <c r="Q217" s="3">
        <f t="shared" si="14"/>
        <v>1000</v>
      </c>
    </row>
    <row r="218" spans="1:17" s="15" customFormat="1" ht="48" customHeight="1" x14ac:dyDescent="0.25">
      <c r="A218" s="32" t="s">
        <v>75</v>
      </c>
      <c r="B218" s="17">
        <v>63</v>
      </c>
      <c r="C218" s="5"/>
      <c r="D218" s="11"/>
      <c r="E218" s="2"/>
      <c r="F218" s="22"/>
      <c r="G218" s="2"/>
      <c r="H218" s="2"/>
      <c r="I218" s="61">
        <f>I219+I231</f>
        <v>70876.300000000017</v>
      </c>
      <c r="J218" s="37"/>
      <c r="K218" s="61">
        <f t="shared" si="10"/>
        <v>70876.300000000017</v>
      </c>
      <c r="L218" s="61">
        <f>L219+L231</f>
        <v>84.4</v>
      </c>
      <c r="M218" s="61">
        <f t="shared" si="8"/>
        <v>70960.700000000012</v>
      </c>
      <c r="N218" s="61">
        <f>N225+N231</f>
        <v>472.67500000000001</v>
      </c>
      <c r="O218" s="61">
        <f t="shared" si="7"/>
        <v>71433.375000000015</v>
      </c>
      <c r="P218" s="61">
        <f>P219+P231</f>
        <v>468.6</v>
      </c>
      <c r="Q218" s="61">
        <f t="shared" si="14"/>
        <v>71901.97500000002</v>
      </c>
    </row>
    <row r="219" spans="1:17" s="15" customFormat="1" ht="15" customHeight="1" x14ac:dyDescent="0.25">
      <c r="A219" s="33" t="s">
        <v>7</v>
      </c>
      <c r="B219" s="10">
        <v>63</v>
      </c>
      <c r="C219" s="5">
        <v>100</v>
      </c>
      <c r="D219" s="11"/>
      <c r="E219" s="2"/>
      <c r="F219" s="22"/>
      <c r="G219" s="2"/>
      <c r="H219" s="2"/>
      <c r="I219" s="3">
        <f>I220</f>
        <v>27.1</v>
      </c>
      <c r="J219" s="36"/>
      <c r="K219" s="3">
        <f t="shared" si="10"/>
        <v>27.1</v>
      </c>
      <c r="L219" s="3"/>
      <c r="M219" s="3">
        <f t="shared" si="8"/>
        <v>27.1</v>
      </c>
      <c r="N219" s="3"/>
      <c r="O219" s="3">
        <f t="shared" si="7"/>
        <v>27.1</v>
      </c>
      <c r="P219" s="3"/>
      <c r="Q219" s="3">
        <f t="shared" si="14"/>
        <v>27.1</v>
      </c>
    </row>
    <row r="220" spans="1:17" s="15" customFormat="1" ht="15" customHeight="1" x14ac:dyDescent="0.25">
      <c r="A220" s="33" t="s">
        <v>11</v>
      </c>
      <c r="B220" s="10">
        <v>63</v>
      </c>
      <c r="C220" s="5">
        <v>113</v>
      </c>
      <c r="D220" s="11"/>
      <c r="E220" s="2"/>
      <c r="F220" s="22"/>
      <c r="G220" s="2"/>
      <c r="H220" s="2"/>
      <c r="I220" s="3">
        <f>I221</f>
        <v>27.1</v>
      </c>
      <c r="J220" s="36"/>
      <c r="K220" s="3">
        <f t="shared" si="10"/>
        <v>27.1</v>
      </c>
      <c r="L220" s="3"/>
      <c r="M220" s="3">
        <f t="shared" si="8"/>
        <v>27.1</v>
      </c>
      <c r="N220" s="3"/>
      <c r="O220" s="3">
        <f t="shared" si="7"/>
        <v>27.1</v>
      </c>
      <c r="P220" s="3"/>
      <c r="Q220" s="3">
        <f t="shared" si="14"/>
        <v>27.1</v>
      </c>
    </row>
    <row r="221" spans="1:17" s="15" customFormat="1" ht="94.5" customHeight="1" x14ac:dyDescent="0.25">
      <c r="A221" s="33" t="s">
        <v>14</v>
      </c>
      <c r="B221" s="10">
        <v>63</v>
      </c>
      <c r="C221" s="5">
        <v>113</v>
      </c>
      <c r="D221" s="11">
        <v>7</v>
      </c>
      <c r="E221" s="2">
        <v>0</v>
      </c>
      <c r="F221" s="22" t="s">
        <v>165</v>
      </c>
      <c r="G221" s="2">
        <v>0</v>
      </c>
      <c r="H221" s="2"/>
      <c r="I221" s="3">
        <f>I222</f>
        <v>27.1</v>
      </c>
      <c r="J221" s="36"/>
      <c r="K221" s="3">
        <f t="shared" si="10"/>
        <v>27.1</v>
      </c>
      <c r="L221" s="3"/>
      <c r="M221" s="3">
        <f t="shared" si="8"/>
        <v>27.1</v>
      </c>
      <c r="N221" s="3"/>
      <c r="O221" s="3">
        <f t="shared" si="7"/>
        <v>27.1</v>
      </c>
      <c r="P221" s="3"/>
      <c r="Q221" s="3">
        <f t="shared" si="14"/>
        <v>27.1</v>
      </c>
    </row>
    <row r="222" spans="1:17" s="15" customFormat="1" ht="37.9" customHeight="1" x14ac:dyDescent="0.25">
      <c r="A222" s="33" t="s">
        <v>15</v>
      </c>
      <c r="B222" s="10">
        <v>63</v>
      </c>
      <c r="C222" s="5">
        <v>113</v>
      </c>
      <c r="D222" s="11">
        <v>7</v>
      </c>
      <c r="E222" s="2">
        <v>0</v>
      </c>
      <c r="F222" s="22" t="s">
        <v>165</v>
      </c>
      <c r="G222" s="2">
        <v>80660</v>
      </c>
      <c r="H222" s="2"/>
      <c r="I222" s="3">
        <f>I223</f>
        <v>27.1</v>
      </c>
      <c r="J222" s="36"/>
      <c r="K222" s="3">
        <f t="shared" si="10"/>
        <v>27.1</v>
      </c>
      <c r="L222" s="3"/>
      <c r="M222" s="3">
        <f t="shared" si="8"/>
        <v>27.1</v>
      </c>
      <c r="N222" s="3"/>
      <c r="O222" s="3">
        <f t="shared" si="7"/>
        <v>27.1</v>
      </c>
      <c r="P222" s="3"/>
      <c r="Q222" s="3">
        <f t="shared" si="14"/>
        <v>27.1</v>
      </c>
    </row>
    <row r="223" spans="1:17" s="15" customFormat="1" ht="37.9" customHeight="1" x14ac:dyDescent="0.25">
      <c r="A223" s="33" t="s">
        <v>201</v>
      </c>
      <c r="B223" s="10">
        <v>63</v>
      </c>
      <c r="C223" s="5">
        <v>113</v>
      </c>
      <c r="D223" s="11">
        <v>7</v>
      </c>
      <c r="E223" s="2">
        <v>0</v>
      </c>
      <c r="F223" s="22" t="s">
        <v>165</v>
      </c>
      <c r="G223" s="2">
        <v>80660</v>
      </c>
      <c r="H223" s="2">
        <v>200</v>
      </c>
      <c r="I223" s="3">
        <f>I224</f>
        <v>27.1</v>
      </c>
      <c r="J223" s="36"/>
      <c r="K223" s="3">
        <f t="shared" si="10"/>
        <v>27.1</v>
      </c>
      <c r="L223" s="3"/>
      <c r="M223" s="3">
        <f t="shared" si="8"/>
        <v>27.1</v>
      </c>
      <c r="N223" s="3"/>
      <c r="O223" s="3">
        <f t="shared" si="7"/>
        <v>27.1</v>
      </c>
      <c r="P223" s="3"/>
      <c r="Q223" s="3">
        <f t="shared" si="14"/>
        <v>27.1</v>
      </c>
    </row>
    <row r="224" spans="1:17" s="15" customFormat="1" ht="36" customHeight="1" x14ac:dyDescent="0.25">
      <c r="A224" s="33" t="s">
        <v>155</v>
      </c>
      <c r="B224" s="10">
        <v>63</v>
      </c>
      <c r="C224" s="5">
        <v>113</v>
      </c>
      <c r="D224" s="11">
        <v>7</v>
      </c>
      <c r="E224" s="2">
        <v>0</v>
      </c>
      <c r="F224" s="22" t="s">
        <v>165</v>
      </c>
      <c r="G224" s="2">
        <v>80660</v>
      </c>
      <c r="H224" s="2">
        <v>240</v>
      </c>
      <c r="I224" s="3">
        <v>27.1</v>
      </c>
      <c r="J224" s="36"/>
      <c r="K224" s="3">
        <f t="shared" si="10"/>
        <v>27.1</v>
      </c>
      <c r="L224" s="3"/>
      <c r="M224" s="3">
        <f t="shared" si="8"/>
        <v>27.1</v>
      </c>
      <c r="N224" s="3"/>
      <c r="O224" s="3">
        <f t="shared" si="7"/>
        <v>27.1</v>
      </c>
      <c r="P224" s="3"/>
      <c r="Q224" s="3">
        <f t="shared" si="14"/>
        <v>27.1</v>
      </c>
    </row>
    <row r="225" spans="1:17" s="15" customFormat="1" ht="19.149999999999999" customHeight="1" x14ac:dyDescent="0.25">
      <c r="A225" s="33" t="s">
        <v>37</v>
      </c>
      <c r="B225" s="10">
        <v>63</v>
      </c>
      <c r="C225" s="5">
        <v>700</v>
      </c>
      <c r="D225" s="11"/>
      <c r="E225" s="2"/>
      <c r="F225" s="22"/>
      <c r="G225" s="2"/>
      <c r="H225" s="2"/>
      <c r="I225" s="3"/>
      <c r="J225" s="36"/>
      <c r="K225" s="3"/>
      <c r="L225" s="3"/>
      <c r="M225" s="3"/>
      <c r="N225" s="3">
        <f>N226</f>
        <v>150</v>
      </c>
      <c r="O225" s="3">
        <f t="shared" si="7"/>
        <v>150</v>
      </c>
      <c r="P225" s="3"/>
      <c r="Q225" s="3">
        <f t="shared" si="14"/>
        <v>150</v>
      </c>
    </row>
    <row r="226" spans="1:17" s="15" customFormat="1" ht="19.149999999999999" customHeight="1" x14ac:dyDescent="0.25">
      <c r="A226" s="33" t="s">
        <v>60</v>
      </c>
      <c r="B226" s="10">
        <v>63</v>
      </c>
      <c r="C226" s="5">
        <v>707</v>
      </c>
      <c r="D226" s="11"/>
      <c r="E226" s="2"/>
      <c r="F226" s="22"/>
      <c r="G226" s="2"/>
      <c r="H226" s="2"/>
      <c r="I226" s="3"/>
      <c r="J226" s="36"/>
      <c r="K226" s="3"/>
      <c r="L226" s="3"/>
      <c r="M226" s="3"/>
      <c r="N226" s="3">
        <f>N227</f>
        <v>150</v>
      </c>
      <c r="O226" s="3">
        <f t="shared" ref="O226:O230" si="15">M226+N226</f>
        <v>150</v>
      </c>
      <c r="P226" s="3"/>
      <c r="Q226" s="3">
        <f t="shared" si="14"/>
        <v>150</v>
      </c>
    </row>
    <row r="227" spans="1:17" s="15" customFormat="1" ht="73.900000000000006" customHeight="1" x14ac:dyDescent="0.25">
      <c r="A227" s="33" t="s">
        <v>158</v>
      </c>
      <c r="B227" s="10">
        <v>63</v>
      </c>
      <c r="C227" s="5">
        <v>707</v>
      </c>
      <c r="D227" s="11">
        <v>5</v>
      </c>
      <c r="E227" s="2">
        <v>0</v>
      </c>
      <c r="F227" s="22" t="s">
        <v>165</v>
      </c>
      <c r="G227" s="2">
        <v>0</v>
      </c>
      <c r="H227" s="2"/>
      <c r="I227" s="3"/>
      <c r="J227" s="36"/>
      <c r="K227" s="3"/>
      <c r="L227" s="3"/>
      <c r="M227" s="3"/>
      <c r="N227" s="3">
        <f>N228</f>
        <v>150</v>
      </c>
      <c r="O227" s="3">
        <f t="shared" si="15"/>
        <v>150</v>
      </c>
      <c r="P227" s="3"/>
      <c r="Q227" s="3">
        <f t="shared" si="14"/>
        <v>150</v>
      </c>
    </row>
    <row r="228" spans="1:17" s="15" customFormat="1" ht="36" customHeight="1" x14ac:dyDescent="0.25">
      <c r="A228" s="33" t="s">
        <v>277</v>
      </c>
      <c r="B228" s="10">
        <v>63</v>
      </c>
      <c r="C228" s="5">
        <v>707</v>
      </c>
      <c r="D228" s="11">
        <v>5</v>
      </c>
      <c r="E228" s="2">
        <v>0</v>
      </c>
      <c r="F228" s="22" t="s">
        <v>165</v>
      </c>
      <c r="G228" s="2">
        <v>78530</v>
      </c>
      <c r="H228" s="2"/>
      <c r="I228" s="3"/>
      <c r="J228" s="36"/>
      <c r="K228" s="3"/>
      <c r="L228" s="3"/>
      <c r="M228" s="3"/>
      <c r="N228" s="3">
        <f>N229</f>
        <v>150</v>
      </c>
      <c r="O228" s="3">
        <f t="shared" si="15"/>
        <v>150</v>
      </c>
      <c r="P228" s="3"/>
      <c r="Q228" s="3">
        <f t="shared" si="14"/>
        <v>150</v>
      </c>
    </row>
    <row r="229" spans="1:17" s="15" customFormat="1" ht="36" customHeight="1" x14ac:dyDescent="0.25">
      <c r="A229" s="33" t="s">
        <v>23</v>
      </c>
      <c r="B229" s="10">
        <v>63</v>
      </c>
      <c r="C229" s="5">
        <v>707</v>
      </c>
      <c r="D229" s="11">
        <v>5</v>
      </c>
      <c r="E229" s="2">
        <v>0</v>
      </c>
      <c r="F229" s="22" t="s">
        <v>165</v>
      </c>
      <c r="G229" s="2">
        <v>78530</v>
      </c>
      <c r="H229" s="2">
        <v>600</v>
      </c>
      <c r="I229" s="3"/>
      <c r="J229" s="36"/>
      <c r="K229" s="3"/>
      <c r="L229" s="3"/>
      <c r="M229" s="3"/>
      <c r="N229" s="3">
        <f>N230</f>
        <v>150</v>
      </c>
      <c r="O229" s="3">
        <f t="shared" si="15"/>
        <v>150</v>
      </c>
      <c r="P229" s="3"/>
      <c r="Q229" s="3">
        <f t="shared" si="14"/>
        <v>150</v>
      </c>
    </row>
    <row r="230" spans="1:17" s="15" customFormat="1" ht="20.45" customHeight="1" x14ac:dyDescent="0.25">
      <c r="A230" s="33" t="s">
        <v>24</v>
      </c>
      <c r="B230" s="10">
        <v>63</v>
      </c>
      <c r="C230" s="5">
        <v>707</v>
      </c>
      <c r="D230" s="11">
        <v>5</v>
      </c>
      <c r="E230" s="2">
        <v>0</v>
      </c>
      <c r="F230" s="22" t="s">
        <v>165</v>
      </c>
      <c r="G230" s="2">
        <v>78530</v>
      </c>
      <c r="H230" s="2">
        <v>610</v>
      </c>
      <c r="I230" s="3"/>
      <c r="J230" s="36"/>
      <c r="K230" s="3"/>
      <c r="L230" s="3"/>
      <c r="M230" s="3"/>
      <c r="N230" s="3">
        <v>150</v>
      </c>
      <c r="O230" s="3">
        <f t="shared" si="15"/>
        <v>150</v>
      </c>
      <c r="P230" s="3"/>
      <c r="Q230" s="3">
        <f t="shared" si="14"/>
        <v>150</v>
      </c>
    </row>
    <row r="231" spans="1:17" s="15" customFormat="1" ht="15" customHeight="1" x14ac:dyDescent="0.25">
      <c r="A231" s="33" t="s">
        <v>40</v>
      </c>
      <c r="B231" s="10">
        <v>63</v>
      </c>
      <c r="C231" s="5">
        <v>800</v>
      </c>
      <c r="D231" s="11"/>
      <c r="E231" s="2"/>
      <c r="F231" s="22"/>
      <c r="G231" s="2"/>
      <c r="H231" s="2"/>
      <c r="I231" s="3">
        <f>I232+I286</f>
        <v>70849.200000000012</v>
      </c>
      <c r="J231" s="36"/>
      <c r="K231" s="3">
        <f t="shared" si="10"/>
        <v>70849.200000000012</v>
      </c>
      <c r="L231" s="3">
        <f>L232+L286</f>
        <v>84.4</v>
      </c>
      <c r="M231" s="3">
        <f t="shared" si="8"/>
        <v>70933.600000000006</v>
      </c>
      <c r="N231" s="3">
        <f>N232</f>
        <v>322.67500000000001</v>
      </c>
      <c r="O231" s="3">
        <f t="shared" ref="O231:O303" si="16">M231+N231</f>
        <v>71256.275000000009</v>
      </c>
      <c r="P231" s="3">
        <f>P232</f>
        <v>468.6</v>
      </c>
      <c r="Q231" s="3">
        <f t="shared" si="14"/>
        <v>71724.875000000015</v>
      </c>
    </row>
    <row r="232" spans="1:17" s="15" customFormat="1" ht="15" customHeight="1" x14ac:dyDescent="0.25">
      <c r="A232" s="33" t="s">
        <v>41</v>
      </c>
      <c r="B232" s="10">
        <v>63</v>
      </c>
      <c r="C232" s="5">
        <v>801</v>
      </c>
      <c r="D232" s="11"/>
      <c r="E232" s="2"/>
      <c r="F232" s="22"/>
      <c r="G232" s="2"/>
      <c r="H232" s="2"/>
      <c r="I232" s="3">
        <f>I233+I237</f>
        <v>69276.100000000006</v>
      </c>
      <c r="J232" s="36"/>
      <c r="K232" s="3">
        <f t="shared" si="10"/>
        <v>69276.100000000006</v>
      </c>
      <c r="L232" s="3">
        <f>L233+L237</f>
        <v>84.4</v>
      </c>
      <c r="M232" s="3">
        <f t="shared" si="8"/>
        <v>69360.5</v>
      </c>
      <c r="N232" s="3">
        <f>N237</f>
        <v>322.67500000000001</v>
      </c>
      <c r="O232" s="3">
        <f t="shared" si="16"/>
        <v>69683.175000000003</v>
      </c>
      <c r="P232" s="3">
        <f>P237</f>
        <v>468.6</v>
      </c>
      <c r="Q232" s="3">
        <f t="shared" si="14"/>
        <v>70151.775000000009</v>
      </c>
    </row>
    <row r="233" spans="1:17" s="15" customFormat="1" ht="72" customHeight="1" x14ac:dyDescent="0.25">
      <c r="A233" s="33" t="s">
        <v>9</v>
      </c>
      <c r="B233" s="10">
        <v>63</v>
      </c>
      <c r="C233" s="5">
        <v>801</v>
      </c>
      <c r="D233" s="11">
        <v>2</v>
      </c>
      <c r="E233" s="2">
        <v>0</v>
      </c>
      <c r="F233" s="22" t="s">
        <v>165</v>
      </c>
      <c r="G233" s="2">
        <v>0</v>
      </c>
      <c r="H233" s="2"/>
      <c r="I233" s="3">
        <f>I234</f>
        <v>400</v>
      </c>
      <c r="J233" s="36"/>
      <c r="K233" s="3">
        <f t="shared" si="10"/>
        <v>400</v>
      </c>
      <c r="L233" s="3"/>
      <c r="M233" s="3">
        <f t="shared" si="8"/>
        <v>400</v>
      </c>
      <c r="N233" s="3"/>
      <c r="O233" s="3">
        <f t="shared" si="16"/>
        <v>400</v>
      </c>
      <c r="P233" s="3"/>
      <c r="Q233" s="3">
        <f t="shared" si="14"/>
        <v>400</v>
      </c>
    </row>
    <row r="234" spans="1:17" s="15" customFormat="1" ht="40.9" customHeight="1" x14ac:dyDescent="0.25">
      <c r="A234" s="33" t="s">
        <v>76</v>
      </c>
      <c r="B234" s="10">
        <v>63</v>
      </c>
      <c r="C234" s="5">
        <v>801</v>
      </c>
      <c r="D234" s="11">
        <v>2</v>
      </c>
      <c r="E234" s="2">
        <v>0</v>
      </c>
      <c r="F234" s="22" t="s">
        <v>165</v>
      </c>
      <c r="G234" s="2">
        <v>80690</v>
      </c>
      <c r="H234" s="2"/>
      <c r="I234" s="3">
        <f>I235</f>
        <v>400</v>
      </c>
      <c r="J234" s="36"/>
      <c r="K234" s="3">
        <f t="shared" si="10"/>
        <v>400</v>
      </c>
      <c r="L234" s="3"/>
      <c r="M234" s="3">
        <f t="shared" si="8"/>
        <v>400</v>
      </c>
      <c r="N234" s="3"/>
      <c r="O234" s="3">
        <f t="shared" si="16"/>
        <v>400</v>
      </c>
      <c r="P234" s="3"/>
      <c r="Q234" s="3">
        <f t="shared" si="14"/>
        <v>400</v>
      </c>
    </row>
    <row r="235" spans="1:17" s="15" customFormat="1" ht="36" customHeight="1" x14ac:dyDescent="0.25">
      <c r="A235" s="33" t="s">
        <v>23</v>
      </c>
      <c r="B235" s="10">
        <v>63</v>
      </c>
      <c r="C235" s="5">
        <v>801</v>
      </c>
      <c r="D235" s="11">
        <v>2</v>
      </c>
      <c r="E235" s="2">
        <v>0</v>
      </c>
      <c r="F235" s="22" t="s">
        <v>165</v>
      </c>
      <c r="G235" s="2">
        <v>80690</v>
      </c>
      <c r="H235" s="2">
        <v>600</v>
      </c>
      <c r="I235" s="3">
        <f>I236</f>
        <v>400</v>
      </c>
      <c r="J235" s="36"/>
      <c r="K235" s="3">
        <f t="shared" si="10"/>
        <v>400</v>
      </c>
      <c r="L235" s="3"/>
      <c r="M235" s="3">
        <f t="shared" si="8"/>
        <v>400</v>
      </c>
      <c r="N235" s="3"/>
      <c r="O235" s="3">
        <f t="shared" si="16"/>
        <v>400</v>
      </c>
      <c r="P235" s="3"/>
      <c r="Q235" s="3">
        <f t="shared" si="14"/>
        <v>400</v>
      </c>
    </row>
    <row r="236" spans="1:17" s="15" customFormat="1" ht="14.45" customHeight="1" x14ac:dyDescent="0.25">
      <c r="A236" s="33" t="s">
        <v>24</v>
      </c>
      <c r="B236" s="10">
        <v>63</v>
      </c>
      <c r="C236" s="5">
        <v>801</v>
      </c>
      <c r="D236" s="11">
        <v>2</v>
      </c>
      <c r="E236" s="2">
        <v>0</v>
      </c>
      <c r="F236" s="22" t="s">
        <v>165</v>
      </c>
      <c r="G236" s="2">
        <v>80690</v>
      </c>
      <c r="H236" s="2">
        <v>610</v>
      </c>
      <c r="I236" s="3">
        <v>400</v>
      </c>
      <c r="J236" s="36"/>
      <c r="K236" s="3">
        <f t="shared" si="10"/>
        <v>400</v>
      </c>
      <c r="L236" s="3"/>
      <c r="M236" s="3">
        <f t="shared" si="8"/>
        <v>400</v>
      </c>
      <c r="N236" s="3"/>
      <c r="O236" s="3">
        <f t="shared" si="16"/>
        <v>400</v>
      </c>
      <c r="P236" s="3"/>
      <c r="Q236" s="3">
        <f t="shared" si="14"/>
        <v>400</v>
      </c>
    </row>
    <row r="237" spans="1:17" s="15" customFormat="1" ht="84.75" customHeight="1" x14ac:dyDescent="0.25">
      <c r="A237" s="33" t="s">
        <v>77</v>
      </c>
      <c r="B237" s="10">
        <v>63</v>
      </c>
      <c r="C237" s="5">
        <v>801</v>
      </c>
      <c r="D237" s="11">
        <v>5</v>
      </c>
      <c r="E237" s="2">
        <v>0</v>
      </c>
      <c r="F237" s="22" t="s">
        <v>165</v>
      </c>
      <c r="G237" s="2">
        <v>0</v>
      </c>
      <c r="H237" s="2"/>
      <c r="I237" s="3">
        <f>I244+I253+I256+I259+I265+I268+I271+I274+I277+I280+I262</f>
        <v>68876.100000000006</v>
      </c>
      <c r="J237" s="36"/>
      <c r="K237" s="3">
        <f t="shared" si="10"/>
        <v>68876.100000000006</v>
      </c>
      <c r="L237" s="3">
        <f>L247+L256+L283</f>
        <v>84.4</v>
      </c>
      <c r="M237" s="3">
        <f t="shared" si="8"/>
        <v>68960.5</v>
      </c>
      <c r="N237" s="3">
        <f>N250+N241</f>
        <v>322.67500000000001</v>
      </c>
      <c r="O237" s="3">
        <f t="shared" si="16"/>
        <v>69283.175000000003</v>
      </c>
      <c r="P237" s="3">
        <f>P238+P265+P268</f>
        <v>468.6</v>
      </c>
      <c r="Q237" s="3">
        <f t="shared" si="14"/>
        <v>69751.775000000009</v>
      </c>
    </row>
    <row r="238" spans="1:17" s="15" customFormat="1" ht="56.45" customHeight="1" x14ac:dyDescent="0.25">
      <c r="A238" s="33" t="s">
        <v>294</v>
      </c>
      <c r="B238" s="10">
        <v>63</v>
      </c>
      <c r="C238" s="5">
        <v>801</v>
      </c>
      <c r="D238" s="11">
        <v>5</v>
      </c>
      <c r="E238" s="2">
        <v>0</v>
      </c>
      <c r="F238" s="22" t="s">
        <v>165</v>
      </c>
      <c r="G238" s="2">
        <v>51480</v>
      </c>
      <c r="H238" s="2"/>
      <c r="I238" s="3"/>
      <c r="J238" s="36"/>
      <c r="K238" s="3"/>
      <c r="L238" s="3"/>
      <c r="M238" s="3"/>
      <c r="N238" s="3"/>
      <c r="O238" s="3"/>
      <c r="P238" s="3">
        <f>P239</f>
        <v>50</v>
      </c>
      <c r="Q238" s="3">
        <f>O238+P238</f>
        <v>50</v>
      </c>
    </row>
    <row r="239" spans="1:17" s="15" customFormat="1" ht="54.6" customHeight="1" x14ac:dyDescent="0.25">
      <c r="A239" s="33" t="s">
        <v>23</v>
      </c>
      <c r="B239" s="10">
        <v>63</v>
      </c>
      <c r="C239" s="5">
        <v>801</v>
      </c>
      <c r="D239" s="11">
        <v>5</v>
      </c>
      <c r="E239" s="2">
        <v>0</v>
      </c>
      <c r="F239" s="22" t="s">
        <v>165</v>
      </c>
      <c r="G239" s="2">
        <v>51480</v>
      </c>
      <c r="H239" s="2">
        <v>600</v>
      </c>
      <c r="I239" s="3"/>
      <c r="J239" s="36"/>
      <c r="K239" s="3"/>
      <c r="L239" s="3"/>
      <c r="M239" s="3"/>
      <c r="N239" s="3"/>
      <c r="O239" s="3"/>
      <c r="P239" s="3">
        <f>P240</f>
        <v>50</v>
      </c>
      <c r="Q239" s="3">
        <f>O239+P239</f>
        <v>50</v>
      </c>
    </row>
    <row r="240" spans="1:17" s="15" customFormat="1" ht="18" customHeight="1" x14ac:dyDescent="0.25">
      <c r="A240" s="33" t="s">
        <v>24</v>
      </c>
      <c r="B240" s="10">
        <v>63</v>
      </c>
      <c r="C240" s="5">
        <v>801</v>
      </c>
      <c r="D240" s="11">
        <v>5</v>
      </c>
      <c r="E240" s="2">
        <v>0</v>
      </c>
      <c r="F240" s="22" t="s">
        <v>165</v>
      </c>
      <c r="G240" s="2">
        <v>51480</v>
      </c>
      <c r="H240" s="2">
        <v>610</v>
      </c>
      <c r="I240" s="3"/>
      <c r="J240" s="36"/>
      <c r="K240" s="3"/>
      <c r="L240" s="3"/>
      <c r="M240" s="3"/>
      <c r="N240" s="3"/>
      <c r="O240" s="3"/>
      <c r="P240" s="3">
        <v>50</v>
      </c>
      <c r="Q240" s="3">
        <f>O240+P240</f>
        <v>50</v>
      </c>
    </row>
    <row r="241" spans="1:17" s="15" customFormat="1" ht="36.6" customHeight="1" x14ac:dyDescent="0.25">
      <c r="A241" s="33" t="s">
        <v>261</v>
      </c>
      <c r="B241" s="10">
        <v>63</v>
      </c>
      <c r="C241" s="5">
        <v>801</v>
      </c>
      <c r="D241" s="11">
        <v>5</v>
      </c>
      <c r="E241" s="2">
        <v>0</v>
      </c>
      <c r="F241" s="22" t="s">
        <v>165</v>
      </c>
      <c r="G241" s="2">
        <v>71400</v>
      </c>
      <c r="H241" s="2"/>
      <c r="I241" s="3"/>
      <c r="J241" s="36"/>
      <c r="K241" s="3"/>
      <c r="L241" s="3"/>
      <c r="M241" s="3"/>
      <c r="N241" s="3">
        <f>N242</f>
        <v>72.674999999999997</v>
      </c>
      <c r="O241" s="3">
        <f t="shared" si="16"/>
        <v>72.674999999999997</v>
      </c>
      <c r="P241" s="3"/>
      <c r="Q241" s="3">
        <f t="shared" si="14"/>
        <v>72.674999999999997</v>
      </c>
    </row>
    <row r="242" spans="1:17" s="15" customFormat="1" ht="36.6" customHeight="1" x14ac:dyDescent="0.25">
      <c r="A242" s="33" t="s">
        <v>23</v>
      </c>
      <c r="B242" s="10">
        <v>63</v>
      </c>
      <c r="C242" s="5">
        <v>801</v>
      </c>
      <c r="D242" s="11">
        <v>5</v>
      </c>
      <c r="E242" s="2">
        <v>0</v>
      </c>
      <c r="F242" s="22" t="s">
        <v>165</v>
      </c>
      <c r="G242" s="2">
        <v>71400</v>
      </c>
      <c r="H242" s="2">
        <v>600</v>
      </c>
      <c r="I242" s="3"/>
      <c r="J242" s="36"/>
      <c r="K242" s="3"/>
      <c r="L242" s="3"/>
      <c r="M242" s="3"/>
      <c r="N242" s="3">
        <f>N243</f>
        <v>72.674999999999997</v>
      </c>
      <c r="O242" s="3">
        <f t="shared" si="16"/>
        <v>72.674999999999997</v>
      </c>
      <c r="P242" s="3"/>
      <c r="Q242" s="3">
        <f t="shared" si="14"/>
        <v>72.674999999999997</v>
      </c>
    </row>
    <row r="243" spans="1:17" s="15" customFormat="1" ht="21" customHeight="1" x14ac:dyDescent="0.25">
      <c r="A243" s="33" t="s">
        <v>24</v>
      </c>
      <c r="B243" s="10">
        <v>63</v>
      </c>
      <c r="C243" s="5">
        <v>801</v>
      </c>
      <c r="D243" s="11">
        <v>5</v>
      </c>
      <c r="E243" s="2">
        <v>0</v>
      </c>
      <c r="F243" s="22" t="s">
        <v>165</v>
      </c>
      <c r="G243" s="2">
        <v>71400</v>
      </c>
      <c r="H243" s="2">
        <v>610</v>
      </c>
      <c r="I243" s="3"/>
      <c r="J243" s="36"/>
      <c r="K243" s="3"/>
      <c r="L243" s="3"/>
      <c r="M243" s="3"/>
      <c r="N243" s="3">
        <v>72.674999999999997</v>
      </c>
      <c r="O243" s="3">
        <f t="shared" si="16"/>
        <v>72.674999999999997</v>
      </c>
      <c r="P243" s="3"/>
      <c r="Q243" s="3">
        <f t="shared" si="14"/>
        <v>72.674999999999997</v>
      </c>
    </row>
    <row r="244" spans="1:17" s="15" customFormat="1" ht="124.15" customHeight="1" x14ac:dyDescent="0.25">
      <c r="A244" s="33" t="s">
        <v>186</v>
      </c>
      <c r="B244" s="10">
        <v>63</v>
      </c>
      <c r="C244" s="5">
        <v>801</v>
      </c>
      <c r="D244" s="11">
        <v>5</v>
      </c>
      <c r="E244" s="2">
        <v>0</v>
      </c>
      <c r="F244" s="22" t="s">
        <v>165</v>
      </c>
      <c r="G244" s="2">
        <v>78240</v>
      </c>
      <c r="H244" s="2"/>
      <c r="I244" s="3">
        <f>I245</f>
        <v>223.1</v>
      </c>
      <c r="J244" s="36"/>
      <c r="K244" s="3">
        <f t="shared" si="10"/>
        <v>223.1</v>
      </c>
      <c r="L244" s="3"/>
      <c r="M244" s="3">
        <f t="shared" si="8"/>
        <v>223.1</v>
      </c>
      <c r="N244" s="3"/>
      <c r="O244" s="3">
        <f t="shared" si="16"/>
        <v>223.1</v>
      </c>
      <c r="P244" s="3"/>
      <c r="Q244" s="3">
        <f t="shared" si="14"/>
        <v>223.1</v>
      </c>
    </row>
    <row r="245" spans="1:17" s="15" customFormat="1" ht="39.6" customHeight="1" x14ac:dyDescent="0.25">
      <c r="A245" s="33" t="s">
        <v>23</v>
      </c>
      <c r="B245" s="10">
        <v>63</v>
      </c>
      <c r="C245" s="5">
        <v>801</v>
      </c>
      <c r="D245" s="11">
        <v>5</v>
      </c>
      <c r="E245" s="2">
        <v>0</v>
      </c>
      <c r="F245" s="22" t="s">
        <v>165</v>
      </c>
      <c r="G245" s="2">
        <v>78240</v>
      </c>
      <c r="H245" s="2">
        <v>600</v>
      </c>
      <c r="I245" s="3">
        <f>I246</f>
        <v>223.1</v>
      </c>
      <c r="J245" s="36"/>
      <c r="K245" s="3">
        <f t="shared" si="10"/>
        <v>223.1</v>
      </c>
      <c r="L245" s="3"/>
      <c r="M245" s="3">
        <f t="shared" si="8"/>
        <v>223.1</v>
      </c>
      <c r="N245" s="3"/>
      <c r="O245" s="3">
        <f t="shared" si="16"/>
        <v>223.1</v>
      </c>
      <c r="P245" s="3"/>
      <c r="Q245" s="3">
        <f t="shared" si="14"/>
        <v>223.1</v>
      </c>
    </row>
    <row r="246" spans="1:17" s="15" customFormat="1" ht="15" customHeight="1" x14ac:dyDescent="0.25">
      <c r="A246" s="33" t="s">
        <v>24</v>
      </c>
      <c r="B246" s="10">
        <v>63</v>
      </c>
      <c r="C246" s="5">
        <v>801</v>
      </c>
      <c r="D246" s="11">
        <v>5</v>
      </c>
      <c r="E246" s="2">
        <v>0</v>
      </c>
      <c r="F246" s="22" t="s">
        <v>165</v>
      </c>
      <c r="G246" s="2">
        <v>78240</v>
      </c>
      <c r="H246" s="2">
        <v>610</v>
      </c>
      <c r="I246" s="3">
        <v>223.1</v>
      </c>
      <c r="J246" s="36"/>
      <c r="K246" s="3">
        <f t="shared" si="10"/>
        <v>223.1</v>
      </c>
      <c r="L246" s="3"/>
      <c r="M246" s="3">
        <f t="shared" si="8"/>
        <v>223.1</v>
      </c>
      <c r="N246" s="3"/>
      <c r="O246" s="3">
        <f t="shared" si="16"/>
        <v>223.1</v>
      </c>
      <c r="P246" s="3"/>
      <c r="Q246" s="3">
        <f t="shared" si="14"/>
        <v>223.1</v>
      </c>
    </row>
    <row r="247" spans="1:17" s="15" customFormat="1" ht="42.75" customHeight="1" x14ac:dyDescent="0.25">
      <c r="A247" s="1" t="s">
        <v>262</v>
      </c>
      <c r="B247" s="10">
        <v>63</v>
      </c>
      <c r="C247" s="5">
        <v>801</v>
      </c>
      <c r="D247" s="11">
        <v>5</v>
      </c>
      <c r="E247" s="2">
        <v>0</v>
      </c>
      <c r="F247" s="22" t="s">
        <v>165</v>
      </c>
      <c r="G247" s="2">
        <v>78360</v>
      </c>
      <c r="H247" s="2"/>
      <c r="I247" s="3"/>
      <c r="J247" s="36"/>
      <c r="K247" s="3"/>
      <c r="L247" s="3">
        <f>L248</f>
        <v>84.4</v>
      </c>
      <c r="M247" s="3">
        <f t="shared" si="8"/>
        <v>84.4</v>
      </c>
      <c r="N247" s="3"/>
      <c r="O247" s="3">
        <f t="shared" si="16"/>
        <v>84.4</v>
      </c>
      <c r="P247" s="3"/>
      <c r="Q247" s="3">
        <f t="shared" si="14"/>
        <v>84.4</v>
      </c>
    </row>
    <row r="248" spans="1:17" s="15" customFormat="1" ht="36" customHeight="1" x14ac:dyDescent="0.25">
      <c r="A248" s="1" t="s">
        <v>23</v>
      </c>
      <c r="B248" s="10">
        <v>63</v>
      </c>
      <c r="C248" s="5">
        <v>801</v>
      </c>
      <c r="D248" s="11">
        <v>5</v>
      </c>
      <c r="E248" s="2">
        <v>0</v>
      </c>
      <c r="F248" s="22" t="s">
        <v>165</v>
      </c>
      <c r="G248" s="2">
        <v>78360</v>
      </c>
      <c r="H248" s="2">
        <v>600</v>
      </c>
      <c r="I248" s="3"/>
      <c r="J248" s="36"/>
      <c r="K248" s="3"/>
      <c r="L248" s="3">
        <f>L249</f>
        <v>84.4</v>
      </c>
      <c r="M248" s="3">
        <f t="shared" si="8"/>
        <v>84.4</v>
      </c>
      <c r="N248" s="3"/>
      <c r="O248" s="3">
        <f t="shared" si="16"/>
        <v>84.4</v>
      </c>
      <c r="P248" s="3"/>
      <c r="Q248" s="3">
        <f t="shared" si="14"/>
        <v>84.4</v>
      </c>
    </row>
    <row r="249" spans="1:17" s="15" customFormat="1" ht="15" customHeight="1" x14ac:dyDescent="0.25">
      <c r="A249" s="1" t="s">
        <v>24</v>
      </c>
      <c r="B249" s="10">
        <v>63</v>
      </c>
      <c r="C249" s="5">
        <v>801</v>
      </c>
      <c r="D249" s="11">
        <v>5</v>
      </c>
      <c r="E249" s="2">
        <v>0</v>
      </c>
      <c r="F249" s="22" t="s">
        <v>165</v>
      </c>
      <c r="G249" s="2">
        <v>78360</v>
      </c>
      <c r="H249" s="2">
        <v>610</v>
      </c>
      <c r="I249" s="3"/>
      <c r="J249" s="36"/>
      <c r="K249" s="3"/>
      <c r="L249" s="3">
        <v>84.4</v>
      </c>
      <c r="M249" s="3">
        <f t="shared" si="8"/>
        <v>84.4</v>
      </c>
      <c r="N249" s="3"/>
      <c r="O249" s="3">
        <f t="shared" si="16"/>
        <v>84.4</v>
      </c>
      <c r="P249" s="3"/>
      <c r="Q249" s="3">
        <f t="shared" si="14"/>
        <v>84.4</v>
      </c>
    </row>
    <row r="250" spans="1:17" s="15" customFormat="1" ht="23.45" customHeight="1" x14ac:dyDescent="0.25">
      <c r="A250" s="33" t="s">
        <v>277</v>
      </c>
      <c r="B250" s="10">
        <v>63</v>
      </c>
      <c r="C250" s="5">
        <v>801</v>
      </c>
      <c r="D250" s="11">
        <v>5</v>
      </c>
      <c r="E250" s="2">
        <v>0</v>
      </c>
      <c r="F250" s="22" t="s">
        <v>165</v>
      </c>
      <c r="G250" s="2">
        <v>78530</v>
      </c>
      <c r="H250" s="2"/>
      <c r="I250" s="3"/>
      <c r="J250" s="36"/>
      <c r="K250" s="3"/>
      <c r="L250" s="3"/>
      <c r="M250" s="3"/>
      <c r="N250" s="3">
        <f>N251</f>
        <v>250</v>
      </c>
      <c r="O250" s="3">
        <f t="shared" si="16"/>
        <v>250</v>
      </c>
      <c r="P250" s="3"/>
      <c r="Q250" s="3">
        <f t="shared" si="14"/>
        <v>250</v>
      </c>
    </row>
    <row r="251" spans="1:17" s="15" customFormat="1" ht="36.6" customHeight="1" x14ac:dyDescent="0.25">
      <c r="A251" s="1" t="s">
        <v>23</v>
      </c>
      <c r="B251" s="10">
        <v>63</v>
      </c>
      <c r="C251" s="5">
        <v>801</v>
      </c>
      <c r="D251" s="11">
        <v>5</v>
      </c>
      <c r="E251" s="2">
        <v>0</v>
      </c>
      <c r="F251" s="22" t="s">
        <v>165</v>
      </c>
      <c r="G251" s="2">
        <v>78530</v>
      </c>
      <c r="H251" s="2">
        <v>600</v>
      </c>
      <c r="I251" s="3"/>
      <c r="J251" s="36"/>
      <c r="K251" s="3"/>
      <c r="L251" s="3"/>
      <c r="M251" s="3"/>
      <c r="N251" s="3">
        <f>N252</f>
        <v>250</v>
      </c>
      <c r="O251" s="3">
        <f t="shared" si="16"/>
        <v>250</v>
      </c>
      <c r="P251" s="3"/>
      <c r="Q251" s="3">
        <f t="shared" si="14"/>
        <v>250</v>
      </c>
    </row>
    <row r="252" spans="1:17" s="15" customFormat="1" ht="15" customHeight="1" x14ac:dyDescent="0.25">
      <c r="A252" s="1" t="s">
        <v>24</v>
      </c>
      <c r="B252" s="10">
        <v>63</v>
      </c>
      <c r="C252" s="5">
        <v>801</v>
      </c>
      <c r="D252" s="11">
        <v>5</v>
      </c>
      <c r="E252" s="2">
        <v>0</v>
      </c>
      <c r="F252" s="22" t="s">
        <v>165</v>
      </c>
      <c r="G252" s="2">
        <v>78530</v>
      </c>
      <c r="H252" s="2">
        <v>610</v>
      </c>
      <c r="I252" s="3"/>
      <c r="J252" s="36"/>
      <c r="K252" s="3"/>
      <c r="L252" s="3"/>
      <c r="M252" s="3"/>
      <c r="N252" s="3">
        <v>250</v>
      </c>
      <c r="O252" s="3">
        <f t="shared" si="16"/>
        <v>250</v>
      </c>
      <c r="P252" s="3"/>
      <c r="Q252" s="3">
        <f t="shared" si="14"/>
        <v>250</v>
      </c>
    </row>
    <row r="253" spans="1:17" s="15" customFormat="1" ht="40.15" customHeight="1" x14ac:dyDescent="0.25">
      <c r="A253" s="33" t="s">
        <v>193</v>
      </c>
      <c r="B253" s="10">
        <v>63</v>
      </c>
      <c r="C253" s="5">
        <v>801</v>
      </c>
      <c r="D253" s="11">
        <v>5</v>
      </c>
      <c r="E253" s="2">
        <v>0</v>
      </c>
      <c r="F253" s="22" t="s">
        <v>165</v>
      </c>
      <c r="G253" s="2">
        <v>80300</v>
      </c>
      <c r="H253" s="2"/>
      <c r="I253" s="3">
        <f>I254</f>
        <v>2340.5</v>
      </c>
      <c r="J253" s="36"/>
      <c r="K253" s="3">
        <f t="shared" si="10"/>
        <v>2340.5</v>
      </c>
      <c r="L253" s="3"/>
      <c r="M253" s="3">
        <f t="shared" si="8"/>
        <v>2340.5</v>
      </c>
      <c r="N253" s="3"/>
      <c r="O253" s="3">
        <f t="shared" si="16"/>
        <v>2340.5</v>
      </c>
      <c r="P253" s="3"/>
      <c r="Q253" s="3">
        <f t="shared" si="14"/>
        <v>2340.5</v>
      </c>
    </row>
    <row r="254" spans="1:17" s="15" customFormat="1" ht="39" customHeight="1" x14ac:dyDescent="0.25">
      <c r="A254" s="33" t="s">
        <v>23</v>
      </c>
      <c r="B254" s="10">
        <v>63</v>
      </c>
      <c r="C254" s="5">
        <v>801</v>
      </c>
      <c r="D254" s="11">
        <v>5</v>
      </c>
      <c r="E254" s="2">
        <v>0</v>
      </c>
      <c r="F254" s="22" t="s">
        <v>165</v>
      </c>
      <c r="G254" s="2">
        <v>80300</v>
      </c>
      <c r="H254" s="2">
        <v>600</v>
      </c>
      <c r="I254" s="3">
        <f>I255</f>
        <v>2340.5</v>
      </c>
      <c r="J254" s="36"/>
      <c r="K254" s="3">
        <f t="shared" si="10"/>
        <v>2340.5</v>
      </c>
      <c r="L254" s="3"/>
      <c r="M254" s="3">
        <f t="shared" si="8"/>
        <v>2340.5</v>
      </c>
      <c r="N254" s="3"/>
      <c r="O254" s="3">
        <f t="shared" si="16"/>
        <v>2340.5</v>
      </c>
      <c r="P254" s="3"/>
      <c r="Q254" s="3">
        <f t="shared" si="14"/>
        <v>2340.5</v>
      </c>
    </row>
    <row r="255" spans="1:17" s="15" customFormat="1" ht="15" customHeight="1" x14ac:dyDescent="0.25">
      <c r="A255" s="33" t="s">
        <v>24</v>
      </c>
      <c r="B255" s="10">
        <v>63</v>
      </c>
      <c r="C255" s="5">
        <v>801</v>
      </c>
      <c r="D255" s="11">
        <v>5</v>
      </c>
      <c r="E255" s="2">
        <v>0</v>
      </c>
      <c r="F255" s="22" t="s">
        <v>165</v>
      </c>
      <c r="G255" s="2">
        <v>80300</v>
      </c>
      <c r="H255" s="2">
        <v>610</v>
      </c>
      <c r="I255" s="3">
        <v>2340.5</v>
      </c>
      <c r="J255" s="36"/>
      <c r="K255" s="3">
        <f t="shared" si="10"/>
        <v>2340.5</v>
      </c>
      <c r="L255" s="3"/>
      <c r="M255" s="3">
        <f t="shared" si="8"/>
        <v>2340.5</v>
      </c>
      <c r="N255" s="3"/>
      <c r="O255" s="3">
        <f t="shared" si="16"/>
        <v>2340.5</v>
      </c>
      <c r="P255" s="3"/>
      <c r="Q255" s="3">
        <f t="shared" si="14"/>
        <v>2340.5</v>
      </c>
    </row>
    <row r="256" spans="1:17" s="15" customFormat="1" ht="15" customHeight="1" x14ac:dyDescent="0.25">
      <c r="A256" s="33" t="s">
        <v>78</v>
      </c>
      <c r="B256" s="10">
        <v>63</v>
      </c>
      <c r="C256" s="5">
        <v>801</v>
      </c>
      <c r="D256" s="11">
        <v>5</v>
      </c>
      <c r="E256" s="2">
        <v>0</v>
      </c>
      <c r="F256" s="22" t="s">
        <v>165</v>
      </c>
      <c r="G256" s="2">
        <v>80400</v>
      </c>
      <c r="H256" s="2"/>
      <c r="I256" s="3">
        <f>I257</f>
        <v>494</v>
      </c>
      <c r="J256" s="36"/>
      <c r="K256" s="3">
        <f t="shared" si="10"/>
        <v>494</v>
      </c>
      <c r="L256" s="3">
        <f>L257</f>
        <v>-50</v>
      </c>
      <c r="M256" s="3">
        <f t="shared" si="8"/>
        <v>444</v>
      </c>
      <c r="N256" s="3"/>
      <c r="O256" s="3">
        <f t="shared" si="16"/>
        <v>444</v>
      </c>
      <c r="P256" s="3"/>
      <c r="Q256" s="3">
        <f t="shared" ref="Q256:Q319" si="17">O256+P256</f>
        <v>444</v>
      </c>
    </row>
    <row r="257" spans="1:17" s="15" customFormat="1" ht="36" customHeight="1" x14ac:dyDescent="0.25">
      <c r="A257" s="33" t="s">
        <v>23</v>
      </c>
      <c r="B257" s="10">
        <v>63</v>
      </c>
      <c r="C257" s="5">
        <v>801</v>
      </c>
      <c r="D257" s="11">
        <v>5</v>
      </c>
      <c r="E257" s="2">
        <v>0</v>
      </c>
      <c r="F257" s="22" t="s">
        <v>165</v>
      </c>
      <c r="G257" s="2">
        <v>80400</v>
      </c>
      <c r="H257" s="2">
        <v>600</v>
      </c>
      <c r="I257" s="3">
        <f>I258</f>
        <v>494</v>
      </c>
      <c r="J257" s="36"/>
      <c r="K257" s="3">
        <f t="shared" si="10"/>
        <v>494</v>
      </c>
      <c r="L257" s="3">
        <f>L258</f>
        <v>-50</v>
      </c>
      <c r="M257" s="3">
        <f t="shared" si="8"/>
        <v>444</v>
      </c>
      <c r="N257" s="3"/>
      <c r="O257" s="3">
        <f t="shared" si="16"/>
        <v>444</v>
      </c>
      <c r="P257" s="3"/>
      <c r="Q257" s="3">
        <f t="shared" si="17"/>
        <v>444</v>
      </c>
    </row>
    <row r="258" spans="1:17" s="15" customFormat="1" ht="15" customHeight="1" x14ac:dyDescent="0.25">
      <c r="A258" s="33" t="s">
        <v>24</v>
      </c>
      <c r="B258" s="10">
        <v>63</v>
      </c>
      <c r="C258" s="5">
        <v>801</v>
      </c>
      <c r="D258" s="11">
        <v>5</v>
      </c>
      <c r="E258" s="2">
        <v>0</v>
      </c>
      <c r="F258" s="22" t="s">
        <v>165</v>
      </c>
      <c r="G258" s="2">
        <v>80400</v>
      </c>
      <c r="H258" s="2">
        <v>610</v>
      </c>
      <c r="I258" s="3">
        <v>494</v>
      </c>
      <c r="J258" s="36"/>
      <c r="K258" s="3">
        <f t="shared" si="10"/>
        <v>494</v>
      </c>
      <c r="L258" s="3">
        <v>-50</v>
      </c>
      <c r="M258" s="3">
        <f t="shared" si="8"/>
        <v>444</v>
      </c>
      <c r="N258" s="3"/>
      <c r="O258" s="3">
        <f t="shared" si="16"/>
        <v>444</v>
      </c>
      <c r="P258" s="3"/>
      <c r="Q258" s="3">
        <f t="shared" si="17"/>
        <v>444</v>
      </c>
    </row>
    <row r="259" spans="1:17" s="15" customFormat="1" ht="28.15" customHeight="1" x14ac:dyDescent="0.25">
      <c r="A259" s="33" t="s">
        <v>79</v>
      </c>
      <c r="B259" s="10">
        <v>63</v>
      </c>
      <c r="C259" s="5">
        <v>801</v>
      </c>
      <c r="D259" s="11">
        <v>5</v>
      </c>
      <c r="E259" s="2">
        <v>0</v>
      </c>
      <c r="F259" s="22" t="s">
        <v>165</v>
      </c>
      <c r="G259" s="2">
        <v>80520</v>
      </c>
      <c r="H259" s="2"/>
      <c r="I259" s="3">
        <f>I260</f>
        <v>500</v>
      </c>
      <c r="J259" s="36"/>
      <c r="K259" s="3">
        <f t="shared" si="10"/>
        <v>500</v>
      </c>
      <c r="L259" s="3"/>
      <c r="M259" s="3">
        <f t="shared" si="8"/>
        <v>500</v>
      </c>
      <c r="N259" s="3"/>
      <c r="O259" s="3">
        <f t="shared" si="16"/>
        <v>500</v>
      </c>
      <c r="P259" s="3"/>
      <c r="Q259" s="3">
        <f t="shared" si="17"/>
        <v>500</v>
      </c>
    </row>
    <row r="260" spans="1:17" s="15" customFormat="1" ht="36" customHeight="1" x14ac:dyDescent="0.25">
      <c r="A260" s="33" t="s">
        <v>23</v>
      </c>
      <c r="B260" s="10">
        <v>63</v>
      </c>
      <c r="C260" s="5">
        <v>801</v>
      </c>
      <c r="D260" s="11">
        <v>5</v>
      </c>
      <c r="E260" s="2">
        <v>0</v>
      </c>
      <c r="F260" s="22" t="s">
        <v>165</v>
      </c>
      <c r="G260" s="2">
        <v>80520</v>
      </c>
      <c r="H260" s="2">
        <v>600</v>
      </c>
      <c r="I260" s="3">
        <f>I261</f>
        <v>500</v>
      </c>
      <c r="J260" s="36"/>
      <c r="K260" s="3">
        <f t="shared" si="10"/>
        <v>500</v>
      </c>
      <c r="L260" s="3"/>
      <c r="M260" s="3">
        <f t="shared" si="8"/>
        <v>500</v>
      </c>
      <c r="N260" s="3"/>
      <c r="O260" s="3">
        <f t="shared" si="16"/>
        <v>500</v>
      </c>
      <c r="P260" s="3"/>
      <c r="Q260" s="3">
        <f t="shared" si="17"/>
        <v>500</v>
      </c>
    </row>
    <row r="261" spans="1:17" s="15" customFormat="1" ht="15" customHeight="1" x14ac:dyDescent="0.25">
      <c r="A261" s="33" t="s">
        <v>24</v>
      </c>
      <c r="B261" s="10">
        <v>63</v>
      </c>
      <c r="C261" s="5">
        <v>801</v>
      </c>
      <c r="D261" s="11">
        <v>5</v>
      </c>
      <c r="E261" s="2">
        <v>0</v>
      </c>
      <c r="F261" s="22" t="s">
        <v>165</v>
      </c>
      <c r="G261" s="2">
        <v>80520</v>
      </c>
      <c r="H261" s="2">
        <v>610</v>
      </c>
      <c r="I261" s="3">
        <v>500</v>
      </c>
      <c r="J261" s="36"/>
      <c r="K261" s="3">
        <f t="shared" si="10"/>
        <v>500</v>
      </c>
      <c r="L261" s="3"/>
      <c r="M261" s="3">
        <f t="shared" si="8"/>
        <v>500</v>
      </c>
      <c r="N261" s="3"/>
      <c r="O261" s="3">
        <f t="shared" si="16"/>
        <v>500</v>
      </c>
      <c r="P261" s="3"/>
      <c r="Q261" s="3">
        <f t="shared" si="17"/>
        <v>500</v>
      </c>
    </row>
    <row r="262" spans="1:17" s="15" customFormat="1" ht="42.6" customHeight="1" x14ac:dyDescent="0.25">
      <c r="A262" s="33" t="s">
        <v>163</v>
      </c>
      <c r="B262" s="10">
        <v>63</v>
      </c>
      <c r="C262" s="5">
        <v>801</v>
      </c>
      <c r="D262" s="11">
        <v>5</v>
      </c>
      <c r="E262" s="2">
        <v>0</v>
      </c>
      <c r="F262" s="22" t="s">
        <v>165</v>
      </c>
      <c r="G262" s="2">
        <v>80790</v>
      </c>
      <c r="H262" s="2"/>
      <c r="I262" s="3">
        <f>I263</f>
        <v>250</v>
      </c>
      <c r="J262" s="36"/>
      <c r="K262" s="3">
        <f t="shared" si="10"/>
        <v>250</v>
      </c>
      <c r="L262" s="3"/>
      <c r="M262" s="3">
        <f t="shared" si="8"/>
        <v>250</v>
      </c>
      <c r="N262" s="3"/>
      <c r="O262" s="3">
        <f t="shared" si="16"/>
        <v>250</v>
      </c>
      <c r="P262" s="3"/>
      <c r="Q262" s="3">
        <f t="shared" si="17"/>
        <v>250</v>
      </c>
    </row>
    <row r="263" spans="1:17" s="15" customFormat="1" ht="36" customHeight="1" x14ac:dyDescent="0.25">
      <c r="A263" s="33" t="s">
        <v>23</v>
      </c>
      <c r="B263" s="10">
        <v>63</v>
      </c>
      <c r="C263" s="5">
        <v>801</v>
      </c>
      <c r="D263" s="11">
        <v>5</v>
      </c>
      <c r="E263" s="2">
        <v>0</v>
      </c>
      <c r="F263" s="22" t="s">
        <v>165</v>
      </c>
      <c r="G263" s="2">
        <v>80790</v>
      </c>
      <c r="H263" s="2">
        <v>600</v>
      </c>
      <c r="I263" s="3">
        <f>I264</f>
        <v>250</v>
      </c>
      <c r="J263" s="36"/>
      <c r="K263" s="3">
        <f t="shared" si="10"/>
        <v>250</v>
      </c>
      <c r="L263" s="3"/>
      <c r="M263" s="3">
        <f t="shared" si="8"/>
        <v>250</v>
      </c>
      <c r="N263" s="3"/>
      <c r="O263" s="3">
        <f t="shared" si="16"/>
        <v>250</v>
      </c>
      <c r="P263" s="3"/>
      <c r="Q263" s="3">
        <f t="shared" si="17"/>
        <v>250</v>
      </c>
    </row>
    <row r="264" spans="1:17" s="15" customFormat="1" ht="15" customHeight="1" x14ac:dyDescent="0.25">
      <c r="A264" s="33" t="s">
        <v>24</v>
      </c>
      <c r="B264" s="10">
        <v>63</v>
      </c>
      <c r="C264" s="5">
        <v>801</v>
      </c>
      <c r="D264" s="11">
        <v>5</v>
      </c>
      <c r="E264" s="2">
        <v>0</v>
      </c>
      <c r="F264" s="22" t="s">
        <v>165</v>
      </c>
      <c r="G264" s="2">
        <v>80790</v>
      </c>
      <c r="H264" s="2">
        <v>610</v>
      </c>
      <c r="I264" s="3">
        <v>250</v>
      </c>
      <c r="J264" s="36"/>
      <c r="K264" s="3">
        <f t="shared" si="10"/>
        <v>250</v>
      </c>
      <c r="L264" s="3"/>
      <c r="M264" s="3">
        <f t="shared" ref="M264:M333" si="18">K264+L264</f>
        <v>250</v>
      </c>
      <c r="N264" s="3"/>
      <c r="O264" s="3">
        <f t="shared" si="16"/>
        <v>250</v>
      </c>
      <c r="P264" s="3"/>
      <c r="Q264" s="3">
        <f t="shared" si="17"/>
        <v>250</v>
      </c>
    </row>
    <row r="265" spans="1:17" s="15" customFormat="1" ht="73.5" customHeight="1" x14ac:dyDescent="0.25">
      <c r="A265" s="33" t="s">
        <v>229</v>
      </c>
      <c r="B265" s="10">
        <v>63</v>
      </c>
      <c r="C265" s="5">
        <v>801</v>
      </c>
      <c r="D265" s="11">
        <v>5</v>
      </c>
      <c r="E265" s="2">
        <v>0</v>
      </c>
      <c r="F265" s="22" t="s">
        <v>165</v>
      </c>
      <c r="G265" s="2">
        <v>85100</v>
      </c>
      <c r="H265" s="2"/>
      <c r="I265" s="3">
        <f>I266</f>
        <v>44751</v>
      </c>
      <c r="J265" s="36"/>
      <c r="K265" s="3">
        <f t="shared" si="10"/>
        <v>44751</v>
      </c>
      <c r="L265" s="3"/>
      <c r="M265" s="3">
        <f t="shared" si="18"/>
        <v>44751</v>
      </c>
      <c r="N265" s="3"/>
      <c r="O265" s="3">
        <f t="shared" si="16"/>
        <v>44751</v>
      </c>
      <c r="P265" s="3">
        <f>P266</f>
        <v>398.6</v>
      </c>
      <c r="Q265" s="3">
        <f t="shared" si="17"/>
        <v>45149.599999999999</v>
      </c>
    </row>
    <row r="266" spans="1:17" s="15" customFormat="1" ht="36" customHeight="1" x14ac:dyDescent="0.25">
      <c r="A266" s="33" t="s">
        <v>23</v>
      </c>
      <c r="B266" s="10">
        <v>63</v>
      </c>
      <c r="C266" s="5">
        <v>801</v>
      </c>
      <c r="D266" s="11">
        <v>5</v>
      </c>
      <c r="E266" s="2">
        <v>0</v>
      </c>
      <c r="F266" s="22" t="s">
        <v>165</v>
      </c>
      <c r="G266" s="2">
        <v>85100</v>
      </c>
      <c r="H266" s="2">
        <v>600</v>
      </c>
      <c r="I266" s="3">
        <f>I267</f>
        <v>44751</v>
      </c>
      <c r="J266" s="36"/>
      <c r="K266" s="3">
        <f t="shared" si="10"/>
        <v>44751</v>
      </c>
      <c r="L266" s="3"/>
      <c r="M266" s="3">
        <f t="shared" si="18"/>
        <v>44751</v>
      </c>
      <c r="N266" s="3"/>
      <c r="O266" s="3">
        <f t="shared" si="16"/>
        <v>44751</v>
      </c>
      <c r="P266" s="3">
        <f>P267</f>
        <v>398.6</v>
      </c>
      <c r="Q266" s="3">
        <f t="shared" si="17"/>
        <v>45149.599999999999</v>
      </c>
    </row>
    <row r="267" spans="1:17" s="15" customFormat="1" ht="15" customHeight="1" x14ac:dyDescent="0.25">
      <c r="A267" s="33" t="s">
        <v>24</v>
      </c>
      <c r="B267" s="10">
        <v>63</v>
      </c>
      <c r="C267" s="5">
        <v>801</v>
      </c>
      <c r="D267" s="11">
        <v>5</v>
      </c>
      <c r="E267" s="2">
        <v>0</v>
      </c>
      <c r="F267" s="22" t="s">
        <v>165</v>
      </c>
      <c r="G267" s="2">
        <v>85100</v>
      </c>
      <c r="H267" s="2">
        <v>610</v>
      </c>
      <c r="I267" s="3">
        <v>44751</v>
      </c>
      <c r="J267" s="36"/>
      <c r="K267" s="3">
        <f t="shared" si="10"/>
        <v>44751</v>
      </c>
      <c r="L267" s="3"/>
      <c r="M267" s="3">
        <f t="shared" si="18"/>
        <v>44751</v>
      </c>
      <c r="N267" s="3"/>
      <c r="O267" s="3">
        <f t="shared" si="16"/>
        <v>44751</v>
      </c>
      <c r="P267" s="3">
        <v>398.6</v>
      </c>
      <c r="Q267" s="3">
        <f t="shared" si="17"/>
        <v>45149.599999999999</v>
      </c>
    </row>
    <row r="268" spans="1:17" s="15" customFormat="1" ht="75.75" customHeight="1" x14ac:dyDescent="0.25">
      <c r="A268" s="33" t="s">
        <v>230</v>
      </c>
      <c r="B268" s="10">
        <v>63</v>
      </c>
      <c r="C268" s="5">
        <v>801</v>
      </c>
      <c r="D268" s="11">
        <v>5</v>
      </c>
      <c r="E268" s="2">
        <v>0</v>
      </c>
      <c r="F268" s="22" t="s">
        <v>165</v>
      </c>
      <c r="G268" s="2">
        <v>85110</v>
      </c>
      <c r="H268" s="2"/>
      <c r="I268" s="3">
        <f>I269</f>
        <v>4600</v>
      </c>
      <c r="J268" s="36"/>
      <c r="K268" s="3">
        <f t="shared" si="10"/>
        <v>4600</v>
      </c>
      <c r="L268" s="3"/>
      <c r="M268" s="3">
        <f t="shared" si="18"/>
        <v>4600</v>
      </c>
      <c r="N268" s="3"/>
      <c r="O268" s="3">
        <f t="shared" si="16"/>
        <v>4600</v>
      </c>
      <c r="P268" s="3">
        <f>P269</f>
        <v>20</v>
      </c>
      <c r="Q268" s="3">
        <f t="shared" si="17"/>
        <v>4620</v>
      </c>
    </row>
    <row r="269" spans="1:17" s="15" customFormat="1" ht="36" customHeight="1" x14ac:dyDescent="0.25">
      <c r="A269" s="33" t="s">
        <v>23</v>
      </c>
      <c r="B269" s="10">
        <v>63</v>
      </c>
      <c r="C269" s="5">
        <v>801</v>
      </c>
      <c r="D269" s="11">
        <v>5</v>
      </c>
      <c r="E269" s="2">
        <v>0</v>
      </c>
      <c r="F269" s="22" t="s">
        <v>165</v>
      </c>
      <c r="G269" s="2">
        <v>85110</v>
      </c>
      <c r="H269" s="2">
        <v>600</v>
      </c>
      <c r="I269" s="3">
        <f>I270</f>
        <v>4600</v>
      </c>
      <c r="J269" s="36"/>
      <c r="K269" s="3">
        <f t="shared" si="10"/>
        <v>4600</v>
      </c>
      <c r="L269" s="3"/>
      <c r="M269" s="3">
        <f t="shared" si="18"/>
        <v>4600</v>
      </c>
      <c r="N269" s="3"/>
      <c r="O269" s="3">
        <f t="shared" si="16"/>
        <v>4600</v>
      </c>
      <c r="P269" s="3">
        <f>P270</f>
        <v>20</v>
      </c>
      <c r="Q269" s="3">
        <f t="shared" si="17"/>
        <v>4620</v>
      </c>
    </row>
    <row r="270" spans="1:17" s="15" customFormat="1" ht="15" customHeight="1" x14ac:dyDescent="0.25">
      <c r="A270" s="33" t="s">
        <v>24</v>
      </c>
      <c r="B270" s="10">
        <v>63</v>
      </c>
      <c r="C270" s="5">
        <v>801</v>
      </c>
      <c r="D270" s="11">
        <v>5</v>
      </c>
      <c r="E270" s="2">
        <v>0</v>
      </c>
      <c r="F270" s="22" t="s">
        <v>165</v>
      </c>
      <c r="G270" s="2">
        <v>85110</v>
      </c>
      <c r="H270" s="2">
        <v>610</v>
      </c>
      <c r="I270" s="3">
        <v>4600</v>
      </c>
      <c r="J270" s="36"/>
      <c r="K270" s="3">
        <f t="shared" ref="K270:K348" si="19">I270+J270</f>
        <v>4600</v>
      </c>
      <c r="L270" s="3"/>
      <c r="M270" s="3">
        <f t="shared" si="18"/>
        <v>4600</v>
      </c>
      <c r="N270" s="3"/>
      <c r="O270" s="3">
        <f t="shared" si="16"/>
        <v>4600</v>
      </c>
      <c r="P270" s="3">
        <v>20</v>
      </c>
      <c r="Q270" s="3">
        <f t="shared" si="17"/>
        <v>4620</v>
      </c>
    </row>
    <row r="271" spans="1:17" s="15" customFormat="1" ht="60" customHeight="1" x14ac:dyDescent="0.25">
      <c r="A271" s="33" t="s">
        <v>231</v>
      </c>
      <c r="B271" s="10">
        <v>63</v>
      </c>
      <c r="C271" s="5">
        <v>801</v>
      </c>
      <c r="D271" s="11">
        <v>5</v>
      </c>
      <c r="E271" s="2">
        <v>0</v>
      </c>
      <c r="F271" s="22" t="s">
        <v>165</v>
      </c>
      <c r="G271" s="2">
        <v>85120</v>
      </c>
      <c r="H271" s="2"/>
      <c r="I271" s="3">
        <f>I272</f>
        <v>15257.5</v>
      </c>
      <c r="J271" s="36"/>
      <c r="K271" s="3">
        <f t="shared" si="19"/>
        <v>15257.5</v>
      </c>
      <c r="L271" s="3"/>
      <c r="M271" s="3">
        <f t="shared" si="18"/>
        <v>15257.5</v>
      </c>
      <c r="N271" s="3"/>
      <c r="O271" s="3">
        <f t="shared" si="16"/>
        <v>15257.5</v>
      </c>
      <c r="P271" s="3"/>
      <c r="Q271" s="3">
        <f t="shared" si="17"/>
        <v>15257.5</v>
      </c>
    </row>
    <row r="272" spans="1:17" s="15" customFormat="1" ht="36" customHeight="1" x14ac:dyDescent="0.25">
      <c r="A272" s="33" t="s">
        <v>23</v>
      </c>
      <c r="B272" s="10">
        <v>63</v>
      </c>
      <c r="C272" s="5">
        <v>801</v>
      </c>
      <c r="D272" s="11">
        <v>5</v>
      </c>
      <c r="E272" s="2">
        <v>0</v>
      </c>
      <c r="F272" s="22" t="s">
        <v>165</v>
      </c>
      <c r="G272" s="2">
        <v>85120</v>
      </c>
      <c r="H272" s="2">
        <v>600</v>
      </c>
      <c r="I272" s="3">
        <f>I273</f>
        <v>15257.5</v>
      </c>
      <c r="J272" s="36"/>
      <c r="K272" s="3">
        <f t="shared" si="19"/>
        <v>15257.5</v>
      </c>
      <c r="L272" s="3"/>
      <c r="M272" s="3">
        <f t="shared" si="18"/>
        <v>15257.5</v>
      </c>
      <c r="N272" s="3"/>
      <c r="O272" s="3">
        <f t="shared" si="16"/>
        <v>15257.5</v>
      </c>
      <c r="P272" s="3"/>
      <c r="Q272" s="3">
        <f t="shared" si="17"/>
        <v>15257.5</v>
      </c>
    </row>
    <row r="273" spans="1:17" s="15" customFormat="1" ht="15" customHeight="1" x14ac:dyDescent="0.25">
      <c r="A273" s="33" t="s">
        <v>24</v>
      </c>
      <c r="B273" s="10">
        <v>63</v>
      </c>
      <c r="C273" s="5">
        <v>801</v>
      </c>
      <c r="D273" s="11">
        <v>5</v>
      </c>
      <c r="E273" s="2">
        <v>0</v>
      </c>
      <c r="F273" s="22" t="s">
        <v>165</v>
      </c>
      <c r="G273" s="2">
        <v>85120</v>
      </c>
      <c r="H273" s="2">
        <v>610</v>
      </c>
      <c r="I273" s="3">
        <v>15257.5</v>
      </c>
      <c r="J273" s="36"/>
      <c r="K273" s="3">
        <f t="shared" si="19"/>
        <v>15257.5</v>
      </c>
      <c r="L273" s="3"/>
      <c r="M273" s="3">
        <f t="shared" si="18"/>
        <v>15257.5</v>
      </c>
      <c r="N273" s="3"/>
      <c r="O273" s="3">
        <f t="shared" si="16"/>
        <v>15257.5</v>
      </c>
      <c r="P273" s="3"/>
      <c r="Q273" s="3">
        <f t="shared" si="17"/>
        <v>15257.5</v>
      </c>
    </row>
    <row r="274" spans="1:17" s="15" customFormat="1" ht="39.75" customHeight="1" x14ac:dyDescent="0.25">
      <c r="A274" s="33" t="s">
        <v>182</v>
      </c>
      <c r="B274" s="10">
        <v>63</v>
      </c>
      <c r="C274" s="5">
        <v>801</v>
      </c>
      <c r="D274" s="11">
        <v>5</v>
      </c>
      <c r="E274" s="2">
        <v>0</v>
      </c>
      <c r="F274" s="22" t="s">
        <v>165</v>
      </c>
      <c r="G274" s="2" t="s">
        <v>181</v>
      </c>
      <c r="H274" s="2"/>
      <c r="I274" s="3">
        <f>I275</f>
        <v>60</v>
      </c>
      <c r="J274" s="36"/>
      <c r="K274" s="3">
        <f t="shared" si="19"/>
        <v>60</v>
      </c>
      <c r="L274" s="3"/>
      <c r="M274" s="3">
        <f t="shared" si="18"/>
        <v>60</v>
      </c>
      <c r="N274" s="3"/>
      <c r="O274" s="3">
        <f t="shared" si="16"/>
        <v>60</v>
      </c>
      <c r="P274" s="3"/>
      <c r="Q274" s="3">
        <f t="shared" si="17"/>
        <v>60</v>
      </c>
    </row>
    <row r="275" spans="1:17" s="15" customFormat="1" ht="47.45" customHeight="1" x14ac:dyDescent="0.25">
      <c r="A275" s="33" t="s">
        <v>319</v>
      </c>
      <c r="B275" s="10">
        <v>63</v>
      </c>
      <c r="C275" s="5">
        <v>801</v>
      </c>
      <c r="D275" s="11">
        <v>5</v>
      </c>
      <c r="E275" s="2">
        <v>0</v>
      </c>
      <c r="F275" s="22" t="s">
        <v>165</v>
      </c>
      <c r="G275" s="2" t="s">
        <v>181</v>
      </c>
      <c r="H275" s="2">
        <v>600</v>
      </c>
      <c r="I275" s="3">
        <f>I276</f>
        <v>60</v>
      </c>
      <c r="J275" s="36"/>
      <c r="K275" s="3">
        <f t="shared" si="19"/>
        <v>60</v>
      </c>
      <c r="L275" s="3"/>
      <c r="M275" s="3">
        <f t="shared" si="18"/>
        <v>60</v>
      </c>
      <c r="N275" s="3"/>
      <c r="O275" s="3">
        <f t="shared" si="16"/>
        <v>60</v>
      </c>
      <c r="P275" s="3"/>
      <c r="Q275" s="3">
        <f t="shared" si="17"/>
        <v>60</v>
      </c>
    </row>
    <row r="276" spans="1:17" s="15" customFormat="1" ht="15" customHeight="1" x14ac:dyDescent="0.25">
      <c r="A276" s="33" t="s">
        <v>24</v>
      </c>
      <c r="B276" s="10">
        <v>63</v>
      </c>
      <c r="C276" s="5">
        <v>801</v>
      </c>
      <c r="D276" s="11">
        <v>5</v>
      </c>
      <c r="E276" s="2">
        <v>0</v>
      </c>
      <c r="F276" s="22" t="s">
        <v>165</v>
      </c>
      <c r="G276" s="2" t="s">
        <v>181</v>
      </c>
      <c r="H276" s="2">
        <v>610</v>
      </c>
      <c r="I276" s="3">
        <v>60</v>
      </c>
      <c r="J276" s="36"/>
      <c r="K276" s="3">
        <f t="shared" si="19"/>
        <v>60</v>
      </c>
      <c r="L276" s="3"/>
      <c r="M276" s="3">
        <f t="shared" si="18"/>
        <v>60</v>
      </c>
      <c r="N276" s="3"/>
      <c r="O276" s="3">
        <f t="shared" si="16"/>
        <v>60</v>
      </c>
      <c r="P276" s="3"/>
      <c r="Q276" s="3">
        <f t="shared" si="17"/>
        <v>60</v>
      </c>
    </row>
    <row r="277" spans="1:17" s="15" customFormat="1" ht="61.9" customHeight="1" x14ac:dyDescent="0.25">
      <c r="A277" s="33" t="s">
        <v>180</v>
      </c>
      <c r="B277" s="10">
        <v>63</v>
      </c>
      <c r="C277" s="5">
        <v>801</v>
      </c>
      <c r="D277" s="11">
        <v>5</v>
      </c>
      <c r="E277" s="2">
        <v>0</v>
      </c>
      <c r="F277" s="22" t="s">
        <v>165</v>
      </c>
      <c r="G277" s="2" t="s">
        <v>179</v>
      </c>
      <c r="H277" s="2"/>
      <c r="I277" s="3">
        <f>I278</f>
        <v>280</v>
      </c>
      <c r="J277" s="36"/>
      <c r="K277" s="3">
        <f t="shared" si="19"/>
        <v>280</v>
      </c>
      <c r="L277" s="3"/>
      <c r="M277" s="3">
        <f t="shared" si="18"/>
        <v>280</v>
      </c>
      <c r="N277" s="3"/>
      <c r="O277" s="3">
        <f t="shared" si="16"/>
        <v>280</v>
      </c>
      <c r="P277" s="3"/>
      <c r="Q277" s="3">
        <f t="shared" si="17"/>
        <v>280</v>
      </c>
    </row>
    <row r="278" spans="1:17" s="15" customFormat="1" ht="36" customHeight="1" x14ac:dyDescent="0.25">
      <c r="A278" s="33" t="s">
        <v>23</v>
      </c>
      <c r="B278" s="10">
        <v>63</v>
      </c>
      <c r="C278" s="5">
        <v>801</v>
      </c>
      <c r="D278" s="11">
        <v>5</v>
      </c>
      <c r="E278" s="2">
        <v>0</v>
      </c>
      <c r="F278" s="22" t="s">
        <v>165</v>
      </c>
      <c r="G278" s="2" t="s">
        <v>179</v>
      </c>
      <c r="H278" s="2">
        <v>600</v>
      </c>
      <c r="I278" s="3">
        <f>I279</f>
        <v>280</v>
      </c>
      <c r="J278" s="36"/>
      <c r="K278" s="3">
        <f t="shared" si="19"/>
        <v>280</v>
      </c>
      <c r="L278" s="3"/>
      <c r="M278" s="3">
        <f t="shared" si="18"/>
        <v>280</v>
      </c>
      <c r="N278" s="3"/>
      <c r="O278" s="3">
        <f t="shared" si="16"/>
        <v>280</v>
      </c>
      <c r="P278" s="3"/>
      <c r="Q278" s="3">
        <f t="shared" si="17"/>
        <v>280</v>
      </c>
    </row>
    <row r="279" spans="1:17" s="15" customFormat="1" ht="15" customHeight="1" x14ac:dyDescent="0.25">
      <c r="A279" s="33" t="s">
        <v>24</v>
      </c>
      <c r="B279" s="10">
        <v>63</v>
      </c>
      <c r="C279" s="5">
        <v>801</v>
      </c>
      <c r="D279" s="11">
        <v>5</v>
      </c>
      <c r="E279" s="2">
        <v>0</v>
      </c>
      <c r="F279" s="22" t="s">
        <v>165</v>
      </c>
      <c r="G279" s="2" t="s">
        <v>179</v>
      </c>
      <c r="H279" s="2">
        <v>610</v>
      </c>
      <c r="I279" s="3">
        <v>280</v>
      </c>
      <c r="J279" s="36"/>
      <c r="K279" s="3">
        <f t="shared" si="19"/>
        <v>280</v>
      </c>
      <c r="L279" s="3"/>
      <c r="M279" s="3">
        <f t="shared" si="18"/>
        <v>280</v>
      </c>
      <c r="N279" s="3"/>
      <c r="O279" s="3">
        <f t="shared" si="16"/>
        <v>280</v>
      </c>
      <c r="P279" s="3"/>
      <c r="Q279" s="3">
        <f t="shared" si="17"/>
        <v>280</v>
      </c>
    </row>
    <row r="280" spans="1:17" s="15" customFormat="1" ht="76.150000000000006" customHeight="1" x14ac:dyDescent="0.25">
      <c r="A280" s="33" t="s">
        <v>178</v>
      </c>
      <c r="B280" s="10">
        <v>63</v>
      </c>
      <c r="C280" s="5">
        <v>801</v>
      </c>
      <c r="D280" s="11">
        <v>5</v>
      </c>
      <c r="E280" s="2">
        <v>0</v>
      </c>
      <c r="F280" s="22" t="s">
        <v>165</v>
      </c>
      <c r="G280" s="2" t="s">
        <v>177</v>
      </c>
      <c r="H280" s="2"/>
      <c r="I280" s="3">
        <f>I281</f>
        <v>120</v>
      </c>
      <c r="J280" s="36"/>
      <c r="K280" s="3">
        <f t="shared" si="19"/>
        <v>120</v>
      </c>
      <c r="L280" s="3"/>
      <c r="M280" s="3">
        <f t="shared" si="18"/>
        <v>120</v>
      </c>
      <c r="N280" s="3"/>
      <c r="O280" s="3">
        <f t="shared" si="16"/>
        <v>120</v>
      </c>
      <c r="P280" s="3"/>
      <c r="Q280" s="3">
        <f t="shared" si="17"/>
        <v>120</v>
      </c>
    </row>
    <row r="281" spans="1:17" s="15" customFormat="1" ht="39.6" customHeight="1" x14ac:dyDescent="0.25">
      <c r="A281" s="33" t="s">
        <v>23</v>
      </c>
      <c r="B281" s="10">
        <v>63</v>
      </c>
      <c r="C281" s="5">
        <v>801</v>
      </c>
      <c r="D281" s="11">
        <v>5</v>
      </c>
      <c r="E281" s="2">
        <v>0</v>
      </c>
      <c r="F281" s="22" t="s">
        <v>165</v>
      </c>
      <c r="G281" s="2" t="s">
        <v>177</v>
      </c>
      <c r="H281" s="2">
        <v>600</v>
      </c>
      <c r="I281" s="3">
        <f>I282</f>
        <v>120</v>
      </c>
      <c r="J281" s="36"/>
      <c r="K281" s="3">
        <f t="shared" si="19"/>
        <v>120</v>
      </c>
      <c r="L281" s="3"/>
      <c r="M281" s="3">
        <f t="shared" si="18"/>
        <v>120</v>
      </c>
      <c r="N281" s="3"/>
      <c r="O281" s="3">
        <f t="shared" si="16"/>
        <v>120</v>
      </c>
      <c r="P281" s="3"/>
      <c r="Q281" s="3">
        <f t="shared" si="17"/>
        <v>120</v>
      </c>
    </row>
    <row r="282" spans="1:17" s="15" customFormat="1" ht="15" customHeight="1" x14ac:dyDescent="0.25">
      <c r="A282" s="33" t="s">
        <v>24</v>
      </c>
      <c r="B282" s="10">
        <v>63</v>
      </c>
      <c r="C282" s="5">
        <v>801</v>
      </c>
      <c r="D282" s="11">
        <v>5</v>
      </c>
      <c r="E282" s="2">
        <v>0</v>
      </c>
      <c r="F282" s="22" t="s">
        <v>165</v>
      </c>
      <c r="G282" s="2" t="s">
        <v>177</v>
      </c>
      <c r="H282" s="2">
        <v>610</v>
      </c>
      <c r="I282" s="3">
        <v>120</v>
      </c>
      <c r="J282" s="36"/>
      <c r="K282" s="3">
        <f t="shared" si="19"/>
        <v>120</v>
      </c>
      <c r="L282" s="3"/>
      <c r="M282" s="3">
        <f t="shared" si="18"/>
        <v>120</v>
      </c>
      <c r="N282" s="3"/>
      <c r="O282" s="3">
        <f t="shared" si="16"/>
        <v>120</v>
      </c>
      <c r="P282" s="3"/>
      <c r="Q282" s="3">
        <f t="shared" si="17"/>
        <v>120</v>
      </c>
    </row>
    <row r="283" spans="1:17" s="15" customFormat="1" ht="42" customHeight="1" x14ac:dyDescent="0.25">
      <c r="A283" s="33" t="s">
        <v>264</v>
      </c>
      <c r="B283" s="10">
        <v>63</v>
      </c>
      <c r="C283" s="5">
        <v>801</v>
      </c>
      <c r="D283" s="11">
        <v>5</v>
      </c>
      <c r="E283" s="2">
        <v>0</v>
      </c>
      <c r="F283" s="22" t="s">
        <v>165</v>
      </c>
      <c r="G283" s="2" t="s">
        <v>263</v>
      </c>
      <c r="H283" s="2"/>
      <c r="I283" s="3"/>
      <c r="J283" s="36"/>
      <c r="K283" s="3"/>
      <c r="L283" s="3">
        <f>L284</f>
        <v>50</v>
      </c>
      <c r="M283" s="3">
        <f t="shared" si="18"/>
        <v>50</v>
      </c>
      <c r="N283" s="3"/>
      <c r="O283" s="3">
        <f t="shared" si="16"/>
        <v>50</v>
      </c>
      <c r="P283" s="3"/>
      <c r="Q283" s="3">
        <f t="shared" si="17"/>
        <v>50</v>
      </c>
    </row>
    <row r="284" spans="1:17" s="15" customFormat="1" ht="37.5" customHeight="1" x14ac:dyDescent="0.25">
      <c r="A284" s="33" t="s">
        <v>23</v>
      </c>
      <c r="B284" s="10">
        <v>63</v>
      </c>
      <c r="C284" s="5">
        <v>801</v>
      </c>
      <c r="D284" s="11">
        <v>5</v>
      </c>
      <c r="E284" s="2">
        <v>0</v>
      </c>
      <c r="F284" s="22" t="s">
        <v>165</v>
      </c>
      <c r="G284" s="2" t="s">
        <v>263</v>
      </c>
      <c r="H284" s="2">
        <v>600</v>
      </c>
      <c r="I284" s="3"/>
      <c r="J284" s="36"/>
      <c r="K284" s="3"/>
      <c r="L284" s="3">
        <f>L285</f>
        <v>50</v>
      </c>
      <c r="M284" s="3">
        <f t="shared" si="18"/>
        <v>50</v>
      </c>
      <c r="N284" s="3"/>
      <c r="O284" s="3">
        <f t="shared" si="16"/>
        <v>50</v>
      </c>
      <c r="P284" s="3"/>
      <c r="Q284" s="3">
        <f t="shared" si="17"/>
        <v>50</v>
      </c>
    </row>
    <row r="285" spans="1:17" s="15" customFormat="1" ht="23.25" customHeight="1" x14ac:dyDescent="0.25">
      <c r="A285" s="33" t="s">
        <v>24</v>
      </c>
      <c r="B285" s="10">
        <v>63</v>
      </c>
      <c r="C285" s="5">
        <v>801</v>
      </c>
      <c r="D285" s="11">
        <v>5</v>
      </c>
      <c r="E285" s="2">
        <v>0</v>
      </c>
      <c r="F285" s="22" t="s">
        <v>165</v>
      </c>
      <c r="G285" s="2" t="s">
        <v>263</v>
      </c>
      <c r="H285" s="2">
        <v>610</v>
      </c>
      <c r="I285" s="3"/>
      <c r="J285" s="36"/>
      <c r="K285" s="3"/>
      <c r="L285" s="3">
        <v>50</v>
      </c>
      <c r="M285" s="3">
        <f t="shared" si="18"/>
        <v>50</v>
      </c>
      <c r="N285" s="3"/>
      <c r="O285" s="3">
        <f t="shared" si="16"/>
        <v>50</v>
      </c>
      <c r="P285" s="3"/>
      <c r="Q285" s="3">
        <f t="shared" si="17"/>
        <v>50</v>
      </c>
    </row>
    <row r="286" spans="1:17" s="15" customFormat="1" ht="27" customHeight="1" x14ac:dyDescent="0.25">
      <c r="A286" s="33" t="s">
        <v>80</v>
      </c>
      <c r="B286" s="10">
        <v>63</v>
      </c>
      <c r="C286" s="5">
        <v>804</v>
      </c>
      <c r="D286" s="11"/>
      <c r="E286" s="2"/>
      <c r="F286" s="22"/>
      <c r="G286" s="2"/>
      <c r="H286" s="2"/>
      <c r="I286" s="3">
        <f>I287</f>
        <v>1573.1</v>
      </c>
      <c r="J286" s="36"/>
      <c r="K286" s="3">
        <f t="shared" si="19"/>
        <v>1573.1</v>
      </c>
      <c r="L286" s="3"/>
      <c r="M286" s="3">
        <f t="shared" si="18"/>
        <v>1573.1</v>
      </c>
      <c r="N286" s="3"/>
      <c r="O286" s="3">
        <f t="shared" si="16"/>
        <v>1573.1</v>
      </c>
      <c r="P286" s="3"/>
      <c r="Q286" s="3">
        <f t="shared" si="17"/>
        <v>1573.1</v>
      </c>
    </row>
    <row r="287" spans="1:17" s="15" customFormat="1" ht="73.900000000000006" customHeight="1" x14ac:dyDescent="0.25">
      <c r="A287" s="33" t="s">
        <v>77</v>
      </c>
      <c r="B287" s="10">
        <v>63</v>
      </c>
      <c r="C287" s="5">
        <v>804</v>
      </c>
      <c r="D287" s="11">
        <v>5</v>
      </c>
      <c r="E287" s="2">
        <v>0</v>
      </c>
      <c r="F287" s="22" t="s">
        <v>165</v>
      </c>
      <c r="G287" s="2">
        <v>0</v>
      </c>
      <c r="H287" s="2"/>
      <c r="I287" s="3">
        <f>I288</f>
        <v>1573.1</v>
      </c>
      <c r="J287" s="36"/>
      <c r="K287" s="3">
        <f t="shared" si="19"/>
        <v>1573.1</v>
      </c>
      <c r="L287" s="3"/>
      <c r="M287" s="3">
        <f t="shared" si="18"/>
        <v>1573.1</v>
      </c>
      <c r="N287" s="3"/>
      <c r="O287" s="3">
        <f t="shared" si="16"/>
        <v>1573.1</v>
      </c>
      <c r="P287" s="3"/>
      <c r="Q287" s="3">
        <f t="shared" si="17"/>
        <v>1573.1</v>
      </c>
    </row>
    <row r="288" spans="1:17" s="15" customFormat="1" ht="29.25" customHeight="1" x14ac:dyDescent="0.25">
      <c r="A288" s="33" t="s">
        <v>34</v>
      </c>
      <c r="B288" s="10">
        <v>63</v>
      </c>
      <c r="C288" s="5">
        <v>804</v>
      </c>
      <c r="D288" s="11">
        <v>5</v>
      </c>
      <c r="E288" s="2">
        <v>0</v>
      </c>
      <c r="F288" s="22" t="s">
        <v>165</v>
      </c>
      <c r="G288" s="2">
        <v>80010</v>
      </c>
      <c r="H288" s="2"/>
      <c r="I288" s="3">
        <f>I289+I291+I293</f>
        <v>1573.1</v>
      </c>
      <c r="J288" s="36"/>
      <c r="K288" s="3">
        <f t="shared" si="19"/>
        <v>1573.1</v>
      </c>
      <c r="L288" s="3">
        <f>L289+L291</f>
        <v>0</v>
      </c>
      <c r="M288" s="3">
        <f t="shared" si="18"/>
        <v>1573.1</v>
      </c>
      <c r="N288" s="3"/>
      <c r="O288" s="3">
        <f t="shared" si="16"/>
        <v>1573.1</v>
      </c>
      <c r="P288" s="3"/>
      <c r="Q288" s="3">
        <f t="shared" si="17"/>
        <v>1573.1</v>
      </c>
    </row>
    <row r="289" spans="1:17" s="15" customFormat="1" ht="76.900000000000006" customHeight="1" x14ac:dyDescent="0.25">
      <c r="A289" s="33" t="s">
        <v>32</v>
      </c>
      <c r="B289" s="10">
        <v>63</v>
      </c>
      <c r="C289" s="5">
        <v>804</v>
      </c>
      <c r="D289" s="11">
        <v>5</v>
      </c>
      <c r="E289" s="2">
        <v>0</v>
      </c>
      <c r="F289" s="22" t="s">
        <v>165</v>
      </c>
      <c r="G289" s="2">
        <v>80010</v>
      </c>
      <c r="H289" s="2">
        <v>100</v>
      </c>
      <c r="I289" s="3">
        <f>I290</f>
        <v>1498.8</v>
      </c>
      <c r="J289" s="36"/>
      <c r="K289" s="3">
        <f t="shared" si="19"/>
        <v>1498.8</v>
      </c>
      <c r="L289" s="3">
        <f>L290</f>
        <v>8.5399999999999991</v>
      </c>
      <c r="M289" s="3">
        <f t="shared" si="18"/>
        <v>1507.34</v>
      </c>
      <c r="N289" s="3"/>
      <c r="O289" s="3">
        <f t="shared" si="16"/>
        <v>1507.34</v>
      </c>
      <c r="P289" s="3"/>
      <c r="Q289" s="3">
        <f t="shared" si="17"/>
        <v>1507.34</v>
      </c>
    </row>
    <row r="290" spans="1:17" s="15" customFormat="1" ht="33" customHeight="1" x14ac:dyDescent="0.25">
      <c r="A290" s="33" t="s">
        <v>33</v>
      </c>
      <c r="B290" s="10">
        <v>63</v>
      </c>
      <c r="C290" s="5">
        <v>804</v>
      </c>
      <c r="D290" s="11">
        <v>5</v>
      </c>
      <c r="E290" s="2">
        <v>0</v>
      </c>
      <c r="F290" s="22" t="s">
        <v>165</v>
      </c>
      <c r="G290" s="2">
        <v>80010</v>
      </c>
      <c r="H290" s="2">
        <v>120</v>
      </c>
      <c r="I290" s="3">
        <v>1498.8</v>
      </c>
      <c r="J290" s="36"/>
      <c r="K290" s="3">
        <f t="shared" si="19"/>
        <v>1498.8</v>
      </c>
      <c r="L290" s="3">
        <v>8.5399999999999991</v>
      </c>
      <c r="M290" s="3">
        <f t="shared" si="18"/>
        <v>1507.34</v>
      </c>
      <c r="N290" s="3"/>
      <c r="O290" s="3">
        <f t="shared" si="16"/>
        <v>1507.34</v>
      </c>
      <c r="P290" s="3"/>
      <c r="Q290" s="3">
        <f t="shared" si="17"/>
        <v>1507.34</v>
      </c>
    </row>
    <row r="291" spans="1:17" s="15" customFormat="1" ht="37.9" customHeight="1" x14ac:dyDescent="0.25">
      <c r="A291" s="33" t="s">
        <v>201</v>
      </c>
      <c r="B291" s="10">
        <v>63</v>
      </c>
      <c r="C291" s="5">
        <v>804</v>
      </c>
      <c r="D291" s="11">
        <v>5</v>
      </c>
      <c r="E291" s="2">
        <v>0</v>
      </c>
      <c r="F291" s="22" t="s">
        <v>165</v>
      </c>
      <c r="G291" s="2">
        <v>80010</v>
      </c>
      <c r="H291" s="2">
        <v>200</v>
      </c>
      <c r="I291" s="3">
        <f>I292</f>
        <v>68.8</v>
      </c>
      <c r="J291" s="36"/>
      <c r="K291" s="3">
        <f t="shared" si="19"/>
        <v>68.8</v>
      </c>
      <c r="L291" s="3">
        <f>L292</f>
        <v>-8.5399999999999991</v>
      </c>
      <c r="M291" s="3">
        <f t="shared" si="18"/>
        <v>60.26</v>
      </c>
      <c r="N291" s="3"/>
      <c r="O291" s="3">
        <f t="shared" si="16"/>
        <v>60.26</v>
      </c>
      <c r="P291" s="3"/>
      <c r="Q291" s="3">
        <f t="shared" si="17"/>
        <v>60.26</v>
      </c>
    </row>
    <row r="292" spans="1:17" s="15" customFormat="1" ht="39.6" customHeight="1" x14ac:dyDescent="0.25">
      <c r="A292" s="33" t="s">
        <v>155</v>
      </c>
      <c r="B292" s="10">
        <v>63</v>
      </c>
      <c r="C292" s="5">
        <v>804</v>
      </c>
      <c r="D292" s="11">
        <v>5</v>
      </c>
      <c r="E292" s="2">
        <v>0</v>
      </c>
      <c r="F292" s="22" t="s">
        <v>165</v>
      </c>
      <c r="G292" s="2">
        <v>80010</v>
      </c>
      <c r="H292" s="2">
        <v>240</v>
      </c>
      <c r="I292" s="3">
        <v>68.8</v>
      </c>
      <c r="J292" s="36"/>
      <c r="K292" s="3">
        <f t="shared" si="19"/>
        <v>68.8</v>
      </c>
      <c r="L292" s="3">
        <v>-8.5399999999999991</v>
      </c>
      <c r="M292" s="3">
        <f t="shared" si="18"/>
        <v>60.26</v>
      </c>
      <c r="N292" s="3"/>
      <c r="O292" s="3">
        <f t="shared" si="16"/>
        <v>60.26</v>
      </c>
      <c r="P292" s="3"/>
      <c r="Q292" s="3">
        <f t="shared" si="17"/>
        <v>60.26</v>
      </c>
    </row>
    <row r="293" spans="1:17" s="15" customFormat="1" ht="18.75" customHeight="1" x14ac:dyDescent="0.25">
      <c r="A293" s="33" t="s">
        <v>35</v>
      </c>
      <c r="B293" s="10">
        <v>63</v>
      </c>
      <c r="C293" s="5">
        <v>804</v>
      </c>
      <c r="D293" s="11">
        <v>5</v>
      </c>
      <c r="E293" s="2">
        <v>0</v>
      </c>
      <c r="F293" s="22" t="s">
        <v>165</v>
      </c>
      <c r="G293" s="2">
        <v>80010</v>
      </c>
      <c r="H293" s="2">
        <v>800</v>
      </c>
      <c r="I293" s="3">
        <f>I294</f>
        <v>5.5</v>
      </c>
      <c r="J293" s="36"/>
      <c r="K293" s="3">
        <f t="shared" si="19"/>
        <v>5.5</v>
      </c>
      <c r="L293" s="3"/>
      <c r="M293" s="3">
        <f t="shared" si="18"/>
        <v>5.5</v>
      </c>
      <c r="N293" s="3"/>
      <c r="O293" s="3">
        <f t="shared" si="16"/>
        <v>5.5</v>
      </c>
      <c r="P293" s="3"/>
      <c r="Q293" s="3">
        <f t="shared" si="17"/>
        <v>5.5</v>
      </c>
    </row>
    <row r="294" spans="1:17" s="15" customFormat="1" ht="18.75" customHeight="1" x14ac:dyDescent="0.25">
      <c r="A294" s="33" t="s">
        <v>36</v>
      </c>
      <c r="B294" s="10">
        <v>63</v>
      </c>
      <c r="C294" s="5">
        <v>804</v>
      </c>
      <c r="D294" s="11">
        <v>5</v>
      </c>
      <c r="E294" s="2">
        <v>0</v>
      </c>
      <c r="F294" s="22" t="s">
        <v>165</v>
      </c>
      <c r="G294" s="2">
        <v>80010</v>
      </c>
      <c r="H294" s="2">
        <v>850</v>
      </c>
      <c r="I294" s="3">
        <v>5.5</v>
      </c>
      <c r="J294" s="36"/>
      <c r="K294" s="3">
        <f t="shared" si="19"/>
        <v>5.5</v>
      </c>
      <c r="L294" s="3"/>
      <c r="M294" s="3">
        <f t="shared" si="18"/>
        <v>5.5</v>
      </c>
      <c r="N294" s="3"/>
      <c r="O294" s="3">
        <f t="shared" si="16"/>
        <v>5.5</v>
      </c>
      <c r="P294" s="3"/>
      <c r="Q294" s="3">
        <f t="shared" si="17"/>
        <v>5.5</v>
      </c>
    </row>
    <row r="295" spans="1:17" s="15" customFormat="1" ht="55.9" customHeight="1" x14ac:dyDescent="0.25">
      <c r="A295" s="32" t="s">
        <v>81</v>
      </c>
      <c r="B295" s="17">
        <v>78</v>
      </c>
      <c r="C295" s="5"/>
      <c r="D295" s="11"/>
      <c r="E295" s="2"/>
      <c r="F295" s="22"/>
      <c r="G295" s="2"/>
      <c r="H295" s="2"/>
      <c r="I295" s="61">
        <f>I296+I306+I437</f>
        <v>523118.2</v>
      </c>
      <c r="J295" s="61">
        <f>J296+J306</f>
        <v>2375.6</v>
      </c>
      <c r="K295" s="61">
        <f t="shared" si="19"/>
        <v>525493.80000000005</v>
      </c>
      <c r="L295" s="61">
        <f>L296+L306+L437+L446</f>
        <v>4400</v>
      </c>
      <c r="M295" s="61">
        <f t="shared" si="18"/>
        <v>529893.80000000005</v>
      </c>
      <c r="N295" s="61">
        <f>N296+N306+N437+N446</f>
        <v>9618.43</v>
      </c>
      <c r="O295" s="61">
        <f t="shared" si="16"/>
        <v>539512.2300000001</v>
      </c>
      <c r="P295" s="61">
        <f>P296+P306+P431+P446</f>
        <v>15107.256149999999</v>
      </c>
      <c r="Q295" s="61">
        <f t="shared" si="17"/>
        <v>554619.48615000013</v>
      </c>
    </row>
    <row r="296" spans="1:17" s="15" customFormat="1" ht="18.75" customHeight="1" x14ac:dyDescent="0.25">
      <c r="A296" s="33" t="s">
        <v>7</v>
      </c>
      <c r="B296" s="10">
        <v>78</v>
      </c>
      <c r="C296" s="5">
        <v>100</v>
      </c>
      <c r="D296" s="11"/>
      <c r="E296" s="2"/>
      <c r="F296" s="22"/>
      <c r="G296" s="2"/>
      <c r="H296" s="2"/>
      <c r="I296" s="3">
        <f>I297</f>
        <v>1232.2</v>
      </c>
      <c r="J296" s="36"/>
      <c r="K296" s="3">
        <f t="shared" si="19"/>
        <v>1232.2</v>
      </c>
      <c r="L296" s="3"/>
      <c r="M296" s="3">
        <f t="shared" si="18"/>
        <v>1232.2</v>
      </c>
      <c r="N296" s="3">
        <f>N297</f>
        <v>-84.07</v>
      </c>
      <c r="O296" s="3">
        <f t="shared" si="16"/>
        <v>1148.1300000000001</v>
      </c>
      <c r="P296" s="3"/>
      <c r="Q296" s="3">
        <f t="shared" si="17"/>
        <v>1148.1300000000001</v>
      </c>
    </row>
    <row r="297" spans="1:17" s="15" customFormat="1" ht="18.75" customHeight="1" x14ac:dyDescent="0.25">
      <c r="A297" s="33" t="s">
        <v>11</v>
      </c>
      <c r="B297" s="10">
        <v>78</v>
      </c>
      <c r="C297" s="5">
        <v>113</v>
      </c>
      <c r="D297" s="11"/>
      <c r="E297" s="2"/>
      <c r="F297" s="22"/>
      <c r="G297" s="2"/>
      <c r="H297" s="2"/>
      <c r="I297" s="3">
        <f>I298+I302</f>
        <v>1232.2</v>
      </c>
      <c r="J297" s="36"/>
      <c r="K297" s="3">
        <f t="shared" si="19"/>
        <v>1232.2</v>
      </c>
      <c r="L297" s="3"/>
      <c r="M297" s="3">
        <f t="shared" si="18"/>
        <v>1232.2</v>
      </c>
      <c r="N297" s="3">
        <f>N298</f>
        <v>-84.07</v>
      </c>
      <c r="O297" s="3">
        <f t="shared" si="16"/>
        <v>1148.1300000000001</v>
      </c>
      <c r="P297" s="3"/>
      <c r="Q297" s="3">
        <f t="shared" si="17"/>
        <v>1148.1300000000001</v>
      </c>
    </row>
    <row r="298" spans="1:17" s="15" customFormat="1" ht="85.9" customHeight="1" x14ac:dyDescent="0.25">
      <c r="A298" s="33" t="s">
        <v>82</v>
      </c>
      <c r="B298" s="10">
        <v>78</v>
      </c>
      <c r="C298" s="5">
        <v>113</v>
      </c>
      <c r="D298" s="11">
        <v>4</v>
      </c>
      <c r="E298" s="2">
        <v>0</v>
      </c>
      <c r="F298" s="22" t="s">
        <v>165</v>
      </c>
      <c r="G298" s="2">
        <v>0</v>
      </c>
      <c r="H298" s="2"/>
      <c r="I298" s="3">
        <f>I299</f>
        <v>1201</v>
      </c>
      <c r="J298" s="36"/>
      <c r="K298" s="3">
        <f t="shared" si="19"/>
        <v>1201</v>
      </c>
      <c r="L298" s="3"/>
      <c r="M298" s="3">
        <f t="shared" si="18"/>
        <v>1201</v>
      </c>
      <c r="N298" s="3">
        <f>N299</f>
        <v>-84.07</v>
      </c>
      <c r="O298" s="3">
        <f t="shared" si="16"/>
        <v>1116.93</v>
      </c>
      <c r="P298" s="3"/>
      <c r="Q298" s="3">
        <f t="shared" si="17"/>
        <v>1116.93</v>
      </c>
    </row>
    <row r="299" spans="1:17" s="15" customFormat="1" ht="27" customHeight="1" x14ac:dyDescent="0.25">
      <c r="A299" s="33" t="s">
        <v>83</v>
      </c>
      <c r="B299" s="10">
        <v>78</v>
      </c>
      <c r="C299" s="5">
        <v>113</v>
      </c>
      <c r="D299" s="11">
        <v>4</v>
      </c>
      <c r="E299" s="2">
        <v>0</v>
      </c>
      <c r="F299" s="22" t="s">
        <v>165</v>
      </c>
      <c r="G299" s="2">
        <v>81610</v>
      </c>
      <c r="H299" s="2"/>
      <c r="I299" s="3">
        <f>I300</f>
        <v>1201</v>
      </c>
      <c r="J299" s="36"/>
      <c r="K299" s="3">
        <f t="shared" si="19"/>
        <v>1201</v>
      </c>
      <c r="L299" s="3"/>
      <c r="M299" s="3">
        <f t="shared" si="18"/>
        <v>1201</v>
      </c>
      <c r="N299" s="3">
        <f>N300</f>
        <v>-84.07</v>
      </c>
      <c r="O299" s="3">
        <f t="shared" si="16"/>
        <v>1116.93</v>
      </c>
      <c r="P299" s="3"/>
      <c r="Q299" s="3">
        <f t="shared" si="17"/>
        <v>1116.93</v>
      </c>
    </row>
    <row r="300" spans="1:17" s="15" customFormat="1" ht="37.15" customHeight="1" x14ac:dyDescent="0.25">
      <c r="A300" s="33" t="s">
        <v>201</v>
      </c>
      <c r="B300" s="10">
        <v>78</v>
      </c>
      <c r="C300" s="5">
        <v>113</v>
      </c>
      <c r="D300" s="11">
        <v>4</v>
      </c>
      <c r="E300" s="2">
        <v>0</v>
      </c>
      <c r="F300" s="22" t="s">
        <v>165</v>
      </c>
      <c r="G300" s="2">
        <v>81610</v>
      </c>
      <c r="H300" s="2">
        <v>200</v>
      </c>
      <c r="I300" s="3">
        <f>I301</f>
        <v>1201</v>
      </c>
      <c r="J300" s="36"/>
      <c r="K300" s="3">
        <f t="shared" si="19"/>
        <v>1201</v>
      </c>
      <c r="L300" s="3"/>
      <c r="M300" s="3">
        <f t="shared" si="18"/>
        <v>1201</v>
      </c>
      <c r="N300" s="3">
        <f>N301</f>
        <v>-84.07</v>
      </c>
      <c r="O300" s="3">
        <f t="shared" si="16"/>
        <v>1116.93</v>
      </c>
      <c r="P300" s="3"/>
      <c r="Q300" s="3">
        <f t="shared" si="17"/>
        <v>1116.93</v>
      </c>
    </row>
    <row r="301" spans="1:17" s="15" customFormat="1" ht="39.6" customHeight="1" x14ac:dyDescent="0.25">
      <c r="A301" s="33" t="s">
        <v>155</v>
      </c>
      <c r="B301" s="10">
        <v>78</v>
      </c>
      <c r="C301" s="5">
        <v>113</v>
      </c>
      <c r="D301" s="11">
        <v>4</v>
      </c>
      <c r="E301" s="2">
        <v>0</v>
      </c>
      <c r="F301" s="22" t="s">
        <v>165</v>
      </c>
      <c r="G301" s="2">
        <v>81610</v>
      </c>
      <c r="H301" s="2">
        <v>240</v>
      </c>
      <c r="I301" s="3">
        <v>1201</v>
      </c>
      <c r="J301" s="36"/>
      <c r="K301" s="3">
        <f t="shared" si="19"/>
        <v>1201</v>
      </c>
      <c r="L301" s="3"/>
      <c r="M301" s="3">
        <f t="shared" si="18"/>
        <v>1201</v>
      </c>
      <c r="N301" s="3">
        <v>-84.07</v>
      </c>
      <c r="O301" s="3">
        <f t="shared" si="16"/>
        <v>1116.93</v>
      </c>
      <c r="P301" s="3"/>
      <c r="Q301" s="3">
        <f t="shared" si="17"/>
        <v>1116.93</v>
      </c>
    </row>
    <row r="302" spans="1:17" s="15" customFormat="1" ht="88.9" customHeight="1" x14ac:dyDescent="0.25">
      <c r="A302" s="33" t="s">
        <v>14</v>
      </c>
      <c r="B302" s="10">
        <v>78</v>
      </c>
      <c r="C302" s="5">
        <v>113</v>
      </c>
      <c r="D302" s="11">
        <v>7</v>
      </c>
      <c r="E302" s="2">
        <v>0</v>
      </c>
      <c r="F302" s="22" t="s">
        <v>165</v>
      </c>
      <c r="G302" s="2">
        <v>0</v>
      </c>
      <c r="H302" s="2"/>
      <c r="I302" s="3">
        <f>I303</f>
        <v>31.2</v>
      </c>
      <c r="J302" s="36"/>
      <c r="K302" s="3">
        <f t="shared" si="19"/>
        <v>31.2</v>
      </c>
      <c r="L302" s="3"/>
      <c r="M302" s="3">
        <f t="shared" si="18"/>
        <v>31.2</v>
      </c>
      <c r="N302" s="3"/>
      <c r="O302" s="3">
        <f t="shared" si="16"/>
        <v>31.2</v>
      </c>
      <c r="P302" s="3"/>
      <c r="Q302" s="3">
        <f t="shared" si="17"/>
        <v>31.2</v>
      </c>
    </row>
    <row r="303" spans="1:17" s="15" customFormat="1" ht="40.15" customHeight="1" x14ac:dyDescent="0.25">
      <c r="A303" s="33" t="s">
        <v>15</v>
      </c>
      <c r="B303" s="10">
        <v>78</v>
      </c>
      <c r="C303" s="5">
        <v>113</v>
      </c>
      <c r="D303" s="11">
        <v>7</v>
      </c>
      <c r="E303" s="2">
        <v>0</v>
      </c>
      <c r="F303" s="22" t="s">
        <v>165</v>
      </c>
      <c r="G303" s="2">
        <v>80660</v>
      </c>
      <c r="H303" s="2"/>
      <c r="I303" s="3">
        <f>I304</f>
        <v>31.2</v>
      </c>
      <c r="J303" s="36"/>
      <c r="K303" s="3">
        <f t="shared" si="19"/>
        <v>31.2</v>
      </c>
      <c r="L303" s="3"/>
      <c r="M303" s="3">
        <f t="shared" si="18"/>
        <v>31.2</v>
      </c>
      <c r="N303" s="3"/>
      <c r="O303" s="3">
        <f t="shared" si="16"/>
        <v>31.2</v>
      </c>
      <c r="P303" s="3"/>
      <c r="Q303" s="3">
        <f t="shared" si="17"/>
        <v>31.2</v>
      </c>
    </row>
    <row r="304" spans="1:17" s="15" customFormat="1" ht="39.6" customHeight="1" x14ac:dyDescent="0.25">
      <c r="A304" s="33" t="s">
        <v>201</v>
      </c>
      <c r="B304" s="10">
        <v>78</v>
      </c>
      <c r="C304" s="5">
        <v>113</v>
      </c>
      <c r="D304" s="11">
        <v>7</v>
      </c>
      <c r="E304" s="2">
        <v>0</v>
      </c>
      <c r="F304" s="22" t="s">
        <v>165</v>
      </c>
      <c r="G304" s="2">
        <v>80660</v>
      </c>
      <c r="H304" s="2">
        <v>200</v>
      </c>
      <c r="I304" s="3">
        <f>I305</f>
        <v>31.2</v>
      </c>
      <c r="J304" s="36"/>
      <c r="K304" s="3">
        <f t="shared" si="19"/>
        <v>31.2</v>
      </c>
      <c r="L304" s="3"/>
      <c r="M304" s="3">
        <f t="shared" si="18"/>
        <v>31.2</v>
      </c>
      <c r="N304" s="3"/>
      <c r="O304" s="3">
        <f t="shared" ref="O304:O386" si="20">M304+N304</f>
        <v>31.2</v>
      </c>
      <c r="P304" s="3"/>
      <c r="Q304" s="3">
        <f t="shared" si="17"/>
        <v>31.2</v>
      </c>
    </row>
    <row r="305" spans="1:17" s="15" customFormat="1" ht="36" customHeight="1" x14ac:dyDescent="0.25">
      <c r="A305" s="33" t="s">
        <v>155</v>
      </c>
      <c r="B305" s="10">
        <v>78</v>
      </c>
      <c r="C305" s="5">
        <v>113</v>
      </c>
      <c r="D305" s="11">
        <v>7</v>
      </c>
      <c r="E305" s="2">
        <v>0</v>
      </c>
      <c r="F305" s="22" t="s">
        <v>165</v>
      </c>
      <c r="G305" s="2">
        <v>80660</v>
      </c>
      <c r="H305" s="2">
        <v>240</v>
      </c>
      <c r="I305" s="3">
        <v>31.2</v>
      </c>
      <c r="J305" s="36"/>
      <c r="K305" s="3">
        <f t="shared" si="19"/>
        <v>31.2</v>
      </c>
      <c r="L305" s="3"/>
      <c r="M305" s="3">
        <f t="shared" si="18"/>
        <v>31.2</v>
      </c>
      <c r="N305" s="3"/>
      <c r="O305" s="3">
        <f t="shared" si="20"/>
        <v>31.2</v>
      </c>
      <c r="P305" s="3"/>
      <c r="Q305" s="3">
        <f t="shared" si="17"/>
        <v>31.2</v>
      </c>
    </row>
    <row r="306" spans="1:17" s="15" customFormat="1" ht="15" customHeight="1" x14ac:dyDescent="0.25">
      <c r="A306" s="33" t="s">
        <v>37</v>
      </c>
      <c r="B306" s="10">
        <v>78</v>
      </c>
      <c r="C306" s="5">
        <v>700</v>
      </c>
      <c r="D306" s="11"/>
      <c r="E306" s="2"/>
      <c r="F306" s="22"/>
      <c r="G306" s="2"/>
      <c r="H306" s="2"/>
      <c r="I306" s="3">
        <f>I307+I327+I380+I390</f>
        <v>516423.6</v>
      </c>
      <c r="J306" s="3">
        <f>J307+J327</f>
        <v>2375.6</v>
      </c>
      <c r="K306" s="3">
        <f t="shared" si="19"/>
        <v>518799.19999999995</v>
      </c>
      <c r="L306" s="3">
        <f>L307+L327</f>
        <v>4270</v>
      </c>
      <c r="M306" s="3">
        <f t="shared" si="18"/>
        <v>523069.19999999995</v>
      </c>
      <c r="N306" s="3">
        <f>N307+N327++N380+N390</f>
        <v>5787.5</v>
      </c>
      <c r="O306" s="3">
        <f t="shared" si="20"/>
        <v>528856.69999999995</v>
      </c>
      <c r="P306" s="3">
        <f>P307+P327+P380+P390</f>
        <v>13816.056149999999</v>
      </c>
      <c r="Q306" s="3">
        <f t="shared" si="17"/>
        <v>542672.75614999991</v>
      </c>
    </row>
    <row r="307" spans="1:17" s="15" customFormat="1" ht="15" customHeight="1" x14ac:dyDescent="0.25">
      <c r="A307" s="33" t="s">
        <v>38</v>
      </c>
      <c r="B307" s="10">
        <v>78</v>
      </c>
      <c r="C307" s="5">
        <v>701</v>
      </c>
      <c r="D307" s="11"/>
      <c r="E307" s="2"/>
      <c r="F307" s="22"/>
      <c r="G307" s="2"/>
      <c r="H307" s="2"/>
      <c r="I307" s="3">
        <f>I308</f>
        <v>133061</v>
      </c>
      <c r="J307" s="3">
        <f>J308</f>
        <v>600</v>
      </c>
      <c r="K307" s="3">
        <f t="shared" si="19"/>
        <v>133661</v>
      </c>
      <c r="L307" s="3">
        <f>L308</f>
        <v>1950</v>
      </c>
      <c r="M307" s="3">
        <f t="shared" si="18"/>
        <v>135611</v>
      </c>
      <c r="N307" s="3">
        <f>N308</f>
        <v>1400</v>
      </c>
      <c r="O307" s="3">
        <f t="shared" si="20"/>
        <v>137011</v>
      </c>
      <c r="P307" s="3">
        <f>P308</f>
        <v>4564.5</v>
      </c>
      <c r="Q307" s="3">
        <f t="shared" si="17"/>
        <v>141575.5</v>
      </c>
    </row>
    <row r="308" spans="1:17" s="15" customFormat="1" ht="100.5" customHeight="1" x14ac:dyDescent="0.25">
      <c r="A308" s="33" t="s">
        <v>82</v>
      </c>
      <c r="B308" s="10">
        <v>78</v>
      </c>
      <c r="C308" s="5">
        <v>701</v>
      </c>
      <c r="D308" s="11">
        <v>4</v>
      </c>
      <c r="E308" s="2">
        <v>0</v>
      </c>
      <c r="F308" s="22" t="s">
        <v>165</v>
      </c>
      <c r="G308" s="2">
        <v>0</v>
      </c>
      <c r="H308" s="2"/>
      <c r="I308" s="3">
        <f>I312+I321+I324+I315+I318</f>
        <v>133061</v>
      </c>
      <c r="J308" s="3">
        <f>J309+J312</f>
        <v>600</v>
      </c>
      <c r="K308" s="3">
        <f t="shared" si="19"/>
        <v>133661</v>
      </c>
      <c r="L308" s="3">
        <f>L309</f>
        <v>1950</v>
      </c>
      <c r="M308" s="3">
        <f t="shared" si="18"/>
        <v>135611</v>
      </c>
      <c r="N308" s="3">
        <f>N309</f>
        <v>1400</v>
      </c>
      <c r="O308" s="3">
        <f t="shared" si="20"/>
        <v>137011</v>
      </c>
      <c r="P308" s="3">
        <f>P309+P324</f>
        <v>4564.5</v>
      </c>
      <c r="Q308" s="3">
        <f t="shared" si="17"/>
        <v>141575.5</v>
      </c>
    </row>
    <row r="309" spans="1:17" s="15" customFormat="1" ht="111.75" customHeight="1" x14ac:dyDescent="0.25">
      <c r="A309" s="33" t="s">
        <v>248</v>
      </c>
      <c r="B309" s="10">
        <v>78</v>
      </c>
      <c r="C309" s="5">
        <v>701</v>
      </c>
      <c r="D309" s="11">
        <v>4</v>
      </c>
      <c r="E309" s="2">
        <v>0</v>
      </c>
      <c r="F309" s="22" t="s">
        <v>165</v>
      </c>
      <c r="G309" s="2">
        <v>78390</v>
      </c>
      <c r="H309" s="2"/>
      <c r="I309" s="3"/>
      <c r="J309" s="3">
        <f>J310</f>
        <v>600</v>
      </c>
      <c r="K309" s="3">
        <f t="shared" si="19"/>
        <v>600</v>
      </c>
      <c r="L309" s="3">
        <f>L310</f>
        <v>1950</v>
      </c>
      <c r="M309" s="3">
        <f t="shared" si="18"/>
        <v>2550</v>
      </c>
      <c r="N309" s="3">
        <f>N310</f>
        <v>1400</v>
      </c>
      <c r="O309" s="3">
        <f t="shared" si="20"/>
        <v>3950</v>
      </c>
      <c r="P309" s="3">
        <f>P310</f>
        <v>1930</v>
      </c>
      <c r="Q309" s="3">
        <f t="shared" si="17"/>
        <v>5880</v>
      </c>
    </row>
    <row r="310" spans="1:17" s="15" customFormat="1" ht="40.5" customHeight="1" x14ac:dyDescent="0.25">
      <c r="A310" s="33" t="s">
        <v>23</v>
      </c>
      <c r="B310" s="10">
        <v>78</v>
      </c>
      <c r="C310" s="5">
        <v>701</v>
      </c>
      <c r="D310" s="11">
        <v>4</v>
      </c>
      <c r="E310" s="2">
        <v>0</v>
      </c>
      <c r="F310" s="22" t="s">
        <v>165</v>
      </c>
      <c r="G310" s="2">
        <v>78390</v>
      </c>
      <c r="H310" s="2">
        <v>600</v>
      </c>
      <c r="I310" s="3"/>
      <c r="J310" s="3">
        <f>J311</f>
        <v>600</v>
      </c>
      <c r="K310" s="3">
        <f t="shared" si="19"/>
        <v>600</v>
      </c>
      <c r="L310" s="3">
        <f>L311</f>
        <v>1950</v>
      </c>
      <c r="M310" s="3">
        <f t="shared" si="18"/>
        <v>2550</v>
      </c>
      <c r="N310" s="3">
        <f>N311</f>
        <v>1400</v>
      </c>
      <c r="O310" s="3">
        <f t="shared" si="20"/>
        <v>3950</v>
      </c>
      <c r="P310" s="3">
        <f>P311</f>
        <v>1930</v>
      </c>
      <c r="Q310" s="3">
        <f t="shared" si="17"/>
        <v>5880</v>
      </c>
    </row>
    <row r="311" spans="1:17" s="15" customFormat="1" ht="20.25" customHeight="1" x14ac:dyDescent="0.25">
      <c r="A311" s="33" t="s">
        <v>24</v>
      </c>
      <c r="B311" s="10">
        <v>78</v>
      </c>
      <c r="C311" s="5">
        <v>701</v>
      </c>
      <c r="D311" s="11">
        <v>4</v>
      </c>
      <c r="E311" s="2">
        <v>0</v>
      </c>
      <c r="F311" s="22" t="s">
        <v>165</v>
      </c>
      <c r="G311" s="2">
        <v>78390</v>
      </c>
      <c r="H311" s="2">
        <v>610</v>
      </c>
      <c r="I311" s="3"/>
      <c r="J311" s="3">
        <v>600</v>
      </c>
      <c r="K311" s="3">
        <f t="shared" si="19"/>
        <v>600</v>
      </c>
      <c r="L311" s="3">
        <v>1950</v>
      </c>
      <c r="M311" s="3">
        <f t="shared" si="18"/>
        <v>2550</v>
      </c>
      <c r="N311" s="3">
        <v>1400</v>
      </c>
      <c r="O311" s="3">
        <f t="shared" si="20"/>
        <v>3950</v>
      </c>
      <c r="P311" s="3">
        <v>1930</v>
      </c>
      <c r="Q311" s="3">
        <f t="shared" si="17"/>
        <v>5880</v>
      </c>
    </row>
    <row r="312" spans="1:17" s="15" customFormat="1" ht="15" customHeight="1" x14ac:dyDescent="0.25">
      <c r="A312" s="33" t="s">
        <v>171</v>
      </c>
      <c r="B312" s="10">
        <v>78</v>
      </c>
      <c r="C312" s="5">
        <v>701</v>
      </c>
      <c r="D312" s="11">
        <v>4</v>
      </c>
      <c r="E312" s="2">
        <v>0</v>
      </c>
      <c r="F312" s="22" t="s">
        <v>165</v>
      </c>
      <c r="G312" s="2">
        <v>78620</v>
      </c>
      <c r="H312" s="2"/>
      <c r="I312" s="3">
        <f>I313</f>
        <v>87514.6</v>
      </c>
      <c r="J312" s="3"/>
      <c r="K312" s="3">
        <f t="shared" si="19"/>
        <v>87514.6</v>
      </c>
      <c r="L312" s="3"/>
      <c r="M312" s="3">
        <f t="shared" si="18"/>
        <v>87514.6</v>
      </c>
      <c r="N312" s="3"/>
      <c r="O312" s="3">
        <f t="shared" si="20"/>
        <v>87514.6</v>
      </c>
      <c r="P312" s="3"/>
      <c r="Q312" s="3">
        <f t="shared" si="17"/>
        <v>87514.6</v>
      </c>
    </row>
    <row r="313" spans="1:17" s="15" customFormat="1" ht="36" customHeight="1" x14ac:dyDescent="0.25">
      <c r="A313" s="33" t="s">
        <v>23</v>
      </c>
      <c r="B313" s="10">
        <v>78</v>
      </c>
      <c r="C313" s="5">
        <v>701</v>
      </c>
      <c r="D313" s="11">
        <v>4</v>
      </c>
      <c r="E313" s="2">
        <v>0</v>
      </c>
      <c r="F313" s="22" t="s">
        <v>165</v>
      </c>
      <c r="G313" s="2">
        <v>78620</v>
      </c>
      <c r="H313" s="2">
        <v>600</v>
      </c>
      <c r="I313" s="3">
        <f>I314</f>
        <v>87514.6</v>
      </c>
      <c r="J313" s="3"/>
      <c r="K313" s="3">
        <f t="shared" si="19"/>
        <v>87514.6</v>
      </c>
      <c r="L313" s="3"/>
      <c r="M313" s="3">
        <f t="shared" si="18"/>
        <v>87514.6</v>
      </c>
      <c r="N313" s="3"/>
      <c r="O313" s="3">
        <f t="shared" si="20"/>
        <v>87514.6</v>
      </c>
      <c r="P313" s="3"/>
      <c r="Q313" s="3">
        <f t="shared" si="17"/>
        <v>87514.6</v>
      </c>
    </row>
    <row r="314" spans="1:17" s="15" customFormat="1" ht="15" customHeight="1" x14ac:dyDescent="0.25">
      <c r="A314" s="33" t="s">
        <v>24</v>
      </c>
      <c r="B314" s="10">
        <v>78</v>
      </c>
      <c r="C314" s="5">
        <v>701</v>
      </c>
      <c r="D314" s="11">
        <v>4</v>
      </c>
      <c r="E314" s="2">
        <v>0</v>
      </c>
      <c r="F314" s="22" t="s">
        <v>165</v>
      </c>
      <c r="G314" s="2">
        <v>78620</v>
      </c>
      <c r="H314" s="2">
        <v>610</v>
      </c>
      <c r="I314" s="3">
        <v>87514.6</v>
      </c>
      <c r="J314" s="36"/>
      <c r="K314" s="3">
        <f t="shared" si="19"/>
        <v>87514.6</v>
      </c>
      <c r="L314" s="3"/>
      <c r="M314" s="3">
        <f t="shared" si="18"/>
        <v>87514.6</v>
      </c>
      <c r="N314" s="3"/>
      <c r="O314" s="3">
        <f t="shared" si="20"/>
        <v>87514.6</v>
      </c>
      <c r="P314" s="3"/>
      <c r="Q314" s="3">
        <f t="shared" si="17"/>
        <v>87514.6</v>
      </c>
    </row>
    <row r="315" spans="1:17" s="15" customFormat="1" ht="41.45" customHeight="1" x14ac:dyDescent="0.25">
      <c r="A315" s="33" t="s">
        <v>193</v>
      </c>
      <c r="B315" s="10">
        <v>78</v>
      </c>
      <c r="C315" s="5">
        <v>701</v>
      </c>
      <c r="D315" s="11">
        <v>4</v>
      </c>
      <c r="E315" s="2">
        <v>0</v>
      </c>
      <c r="F315" s="22" t="s">
        <v>165</v>
      </c>
      <c r="G315" s="2">
        <v>80300</v>
      </c>
      <c r="H315" s="2"/>
      <c r="I315" s="3">
        <f>I316</f>
        <v>1460</v>
      </c>
      <c r="J315" s="36"/>
      <c r="K315" s="3">
        <f t="shared" si="19"/>
        <v>1460</v>
      </c>
      <c r="L315" s="3"/>
      <c r="M315" s="3">
        <f t="shared" si="18"/>
        <v>1460</v>
      </c>
      <c r="N315" s="3"/>
      <c r="O315" s="3">
        <f t="shared" si="20"/>
        <v>1460</v>
      </c>
      <c r="P315" s="3"/>
      <c r="Q315" s="3">
        <f t="shared" si="17"/>
        <v>1460</v>
      </c>
    </row>
    <row r="316" spans="1:17" s="15" customFormat="1" ht="36" customHeight="1" x14ac:dyDescent="0.25">
      <c r="A316" s="33" t="s">
        <v>23</v>
      </c>
      <c r="B316" s="10">
        <v>78</v>
      </c>
      <c r="C316" s="5">
        <v>701</v>
      </c>
      <c r="D316" s="11">
        <v>4</v>
      </c>
      <c r="E316" s="2">
        <v>0</v>
      </c>
      <c r="F316" s="22" t="s">
        <v>165</v>
      </c>
      <c r="G316" s="2">
        <v>80300</v>
      </c>
      <c r="H316" s="2">
        <v>600</v>
      </c>
      <c r="I316" s="3">
        <f>I317</f>
        <v>1460</v>
      </c>
      <c r="J316" s="36"/>
      <c r="K316" s="3">
        <f t="shared" si="19"/>
        <v>1460</v>
      </c>
      <c r="L316" s="3"/>
      <c r="M316" s="3">
        <f t="shared" si="18"/>
        <v>1460</v>
      </c>
      <c r="N316" s="3"/>
      <c r="O316" s="3">
        <f t="shared" si="20"/>
        <v>1460</v>
      </c>
      <c r="P316" s="3"/>
      <c r="Q316" s="3">
        <f t="shared" si="17"/>
        <v>1460</v>
      </c>
    </row>
    <row r="317" spans="1:17" s="15" customFormat="1" ht="15" customHeight="1" x14ac:dyDescent="0.25">
      <c r="A317" s="33" t="s">
        <v>24</v>
      </c>
      <c r="B317" s="10">
        <v>78</v>
      </c>
      <c r="C317" s="5">
        <v>701</v>
      </c>
      <c r="D317" s="11">
        <v>4</v>
      </c>
      <c r="E317" s="2">
        <v>0</v>
      </c>
      <c r="F317" s="22" t="s">
        <v>165</v>
      </c>
      <c r="G317" s="2">
        <v>80300</v>
      </c>
      <c r="H317" s="2">
        <v>610</v>
      </c>
      <c r="I317" s="3">
        <f>1460</f>
        <v>1460</v>
      </c>
      <c r="J317" s="36"/>
      <c r="K317" s="3">
        <f t="shared" si="19"/>
        <v>1460</v>
      </c>
      <c r="L317" s="3"/>
      <c r="M317" s="3">
        <f t="shared" si="18"/>
        <v>1460</v>
      </c>
      <c r="N317" s="3"/>
      <c r="O317" s="3">
        <f t="shared" si="20"/>
        <v>1460</v>
      </c>
      <c r="P317" s="3"/>
      <c r="Q317" s="3">
        <f t="shared" si="17"/>
        <v>1460</v>
      </c>
    </row>
    <row r="318" spans="1:17" s="15" customFormat="1" ht="47.45" customHeight="1" x14ac:dyDescent="0.25">
      <c r="A318" s="33" t="s">
        <v>163</v>
      </c>
      <c r="B318" s="10">
        <v>78</v>
      </c>
      <c r="C318" s="5">
        <v>701</v>
      </c>
      <c r="D318" s="11">
        <v>4</v>
      </c>
      <c r="E318" s="2">
        <v>0</v>
      </c>
      <c r="F318" s="22" t="s">
        <v>165</v>
      </c>
      <c r="G318" s="2">
        <v>80790</v>
      </c>
      <c r="H318" s="2"/>
      <c r="I318" s="30">
        <f>I319</f>
        <v>500</v>
      </c>
      <c r="J318" s="36"/>
      <c r="K318" s="3">
        <f t="shared" si="19"/>
        <v>500</v>
      </c>
      <c r="L318" s="3"/>
      <c r="M318" s="3">
        <f t="shared" si="18"/>
        <v>500</v>
      </c>
      <c r="N318" s="3"/>
      <c r="O318" s="3">
        <f t="shared" si="20"/>
        <v>500</v>
      </c>
      <c r="P318" s="3"/>
      <c r="Q318" s="3">
        <f t="shared" si="17"/>
        <v>500</v>
      </c>
    </row>
    <row r="319" spans="1:17" s="15" customFormat="1" ht="41.45" customHeight="1" x14ac:dyDescent="0.25">
      <c r="A319" s="18" t="s">
        <v>27</v>
      </c>
      <c r="B319" s="10">
        <v>78</v>
      </c>
      <c r="C319" s="5">
        <v>701</v>
      </c>
      <c r="D319" s="11">
        <v>4</v>
      </c>
      <c r="E319" s="2">
        <v>0</v>
      </c>
      <c r="F319" s="22" t="s">
        <v>165</v>
      </c>
      <c r="G319" s="2">
        <v>80790</v>
      </c>
      <c r="H319" s="2">
        <v>400</v>
      </c>
      <c r="I319" s="30">
        <f>I320</f>
        <v>500</v>
      </c>
      <c r="J319" s="36"/>
      <c r="K319" s="3">
        <f t="shared" si="19"/>
        <v>500</v>
      </c>
      <c r="L319" s="3"/>
      <c r="M319" s="3">
        <f t="shared" si="18"/>
        <v>500</v>
      </c>
      <c r="N319" s="3"/>
      <c r="O319" s="3">
        <f t="shared" si="20"/>
        <v>500</v>
      </c>
      <c r="P319" s="3"/>
      <c r="Q319" s="3">
        <f t="shared" si="17"/>
        <v>500</v>
      </c>
    </row>
    <row r="320" spans="1:17" s="15" customFormat="1" ht="137.44999999999999" customHeight="1" x14ac:dyDescent="0.25">
      <c r="A320" s="33" t="s">
        <v>226</v>
      </c>
      <c r="B320" s="10">
        <v>78</v>
      </c>
      <c r="C320" s="5">
        <v>701</v>
      </c>
      <c r="D320" s="11">
        <v>4</v>
      </c>
      <c r="E320" s="2">
        <v>0</v>
      </c>
      <c r="F320" s="22" t="s">
        <v>165</v>
      </c>
      <c r="G320" s="2">
        <v>80790</v>
      </c>
      <c r="H320" s="2">
        <v>460</v>
      </c>
      <c r="I320" s="30">
        <v>500</v>
      </c>
      <c r="J320" s="36"/>
      <c r="K320" s="3">
        <f t="shared" si="19"/>
        <v>500</v>
      </c>
      <c r="L320" s="3"/>
      <c r="M320" s="3">
        <f t="shared" si="18"/>
        <v>500</v>
      </c>
      <c r="N320" s="3"/>
      <c r="O320" s="3">
        <f t="shared" si="20"/>
        <v>500</v>
      </c>
      <c r="P320" s="3"/>
      <c r="Q320" s="3">
        <f t="shared" ref="Q320:Q392" si="21">O320+P320</f>
        <v>500</v>
      </c>
    </row>
    <row r="321" spans="1:17" s="15" customFormat="1" ht="26.45" customHeight="1" x14ac:dyDescent="0.25">
      <c r="A321" s="33" t="s">
        <v>85</v>
      </c>
      <c r="B321" s="10">
        <v>78</v>
      </c>
      <c r="C321" s="5">
        <v>701</v>
      </c>
      <c r="D321" s="11">
        <v>4</v>
      </c>
      <c r="E321" s="2">
        <v>0</v>
      </c>
      <c r="F321" s="22" t="s">
        <v>165</v>
      </c>
      <c r="G321" s="2">
        <v>84030</v>
      </c>
      <c r="H321" s="2"/>
      <c r="I321" s="3">
        <f>I322</f>
        <v>151</v>
      </c>
      <c r="J321" s="36"/>
      <c r="K321" s="3">
        <f t="shared" si="19"/>
        <v>151</v>
      </c>
      <c r="L321" s="3"/>
      <c r="M321" s="3">
        <f t="shared" si="18"/>
        <v>151</v>
      </c>
      <c r="N321" s="3"/>
      <c r="O321" s="3">
        <f t="shared" si="20"/>
        <v>151</v>
      </c>
      <c r="P321" s="3"/>
      <c r="Q321" s="3">
        <f t="shared" si="21"/>
        <v>151</v>
      </c>
    </row>
    <row r="322" spans="1:17" s="15" customFormat="1" ht="40.15" customHeight="1" x14ac:dyDescent="0.25">
      <c r="A322" s="33" t="s">
        <v>23</v>
      </c>
      <c r="B322" s="10">
        <v>78</v>
      </c>
      <c r="C322" s="5">
        <v>701</v>
      </c>
      <c r="D322" s="11">
        <v>4</v>
      </c>
      <c r="E322" s="2">
        <v>0</v>
      </c>
      <c r="F322" s="22" t="s">
        <v>165</v>
      </c>
      <c r="G322" s="2">
        <v>84030</v>
      </c>
      <c r="H322" s="2">
        <v>600</v>
      </c>
      <c r="I322" s="3">
        <f>I323</f>
        <v>151</v>
      </c>
      <c r="J322" s="36"/>
      <c r="K322" s="3">
        <f t="shared" si="19"/>
        <v>151</v>
      </c>
      <c r="L322" s="3"/>
      <c r="M322" s="3">
        <f t="shared" si="18"/>
        <v>151</v>
      </c>
      <c r="N322" s="3"/>
      <c r="O322" s="3">
        <f t="shared" si="20"/>
        <v>151</v>
      </c>
      <c r="P322" s="3"/>
      <c r="Q322" s="3">
        <f t="shared" si="21"/>
        <v>151</v>
      </c>
    </row>
    <row r="323" spans="1:17" s="15" customFormat="1" ht="15" customHeight="1" x14ac:dyDescent="0.25">
      <c r="A323" s="33" t="s">
        <v>24</v>
      </c>
      <c r="B323" s="10">
        <v>78</v>
      </c>
      <c r="C323" s="5">
        <v>701</v>
      </c>
      <c r="D323" s="11">
        <v>4</v>
      </c>
      <c r="E323" s="2">
        <v>0</v>
      </c>
      <c r="F323" s="22" t="s">
        <v>165</v>
      </c>
      <c r="G323" s="2">
        <v>84030</v>
      </c>
      <c r="H323" s="2">
        <v>610</v>
      </c>
      <c r="I323" s="3">
        <v>151</v>
      </c>
      <c r="J323" s="36"/>
      <c r="K323" s="3">
        <f t="shared" si="19"/>
        <v>151</v>
      </c>
      <c r="L323" s="3"/>
      <c r="M323" s="3">
        <f t="shared" si="18"/>
        <v>151</v>
      </c>
      <c r="N323" s="3"/>
      <c r="O323" s="3">
        <f t="shared" si="20"/>
        <v>151</v>
      </c>
      <c r="P323" s="3"/>
      <c r="Q323" s="3">
        <f t="shared" si="21"/>
        <v>151</v>
      </c>
    </row>
    <row r="324" spans="1:17" s="15" customFormat="1" ht="64.900000000000006" customHeight="1" x14ac:dyDescent="0.25">
      <c r="A324" s="33" t="s">
        <v>86</v>
      </c>
      <c r="B324" s="10">
        <v>78</v>
      </c>
      <c r="C324" s="5">
        <v>701</v>
      </c>
      <c r="D324" s="11">
        <v>4</v>
      </c>
      <c r="E324" s="2">
        <v>0</v>
      </c>
      <c r="F324" s="22" t="s">
        <v>165</v>
      </c>
      <c r="G324" s="2">
        <v>84120</v>
      </c>
      <c r="H324" s="2"/>
      <c r="I324" s="3">
        <f>I325</f>
        <v>43435.4</v>
      </c>
      <c r="J324" s="36"/>
      <c r="K324" s="3">
        <f t="shared" si="19"/>
        <v>43435.4</v>
      </c>
      <c r="L324" s="3"/>
      <c r="M324" s="3">
        <f t="shared" si="18"/>
        <v>43435.4</v>
      </c>
      <c r="N324" s="3"/>
      <c r="O324" s="3">
        <f t="shared" si="20"/>
        <v>43435.4</v>
      </c>
      <c r="P324" s="3">
        <f>P325</f>
        <v>2634.5</v>
      </c>
      <c r="Q324" s="3">
        <f t="shared" si="21"/>
        <v>46069.9</v>
      </c>
    </row>
    <row r="325" spans="1:17" s="15" customFormat="1" ht="36" customHeight="1" x14ac:dyDescent="0.25">
      <c r="A325" s="33" t="s">
        <v>23</v>
      </c>
      <c r="B325" s="10">
        <v>78</v>
      </c>
      <c r="C325" s="5">
        <v>701</v>
      </c>
      <c r="D325" s="11">
        <v>4</v>
      </c>
      <c r="E325" s="2">
        <v>0</v>
      </c>
      <c r="F325" s="22" t="s">
        <v>165</v>
      </c>
      <c r="G325" s="2">
        <v>84120</v>
      </c>
      <c r="H325" s="2">
        <v>600</v>
      </c>
      <c r="I325" s="3">
        <f>I326</f>
        <v>43435.4</v>
      </c>
      <c r="J325" s="36"/>
      <c r="K325" s="3">
        <f t="shared" si="19"/>
        <v>43435.4</v>
      </c>
      <c r="L325" s="3"/>
      <c r="M325" s="3">
        <f t="shared" si="18"/>
        <v>43435.4</v>
      </c>
      <c r="N325" s="3"/>
      <c r="O325" s="3">
        <f t="shared" si="20"/>
        <v>43435.4</v>
      </c>
      <c r="P325" s="3">
        <f>P326</f>
        <v>2634.5</v>
      </c>
      <c r="Q325" s="3">
        <f t="shared" si="21"/>
        <v>46069.9</v>
      </c>
    </row>
    <row r="326" spans="1:17" s="15" customFormat="1" ht="15" customHeight="1" x14ac:dyDescent="0.25">
      <c r="A326" s="33" t="s">
        <v>24</v>
      </c>
      <c r="B326" s="10">
        <v>78</v>
      </c>
      <c r="C326" s="5">
        <v>701</v>
      </c>
      <c r="D326" s="11">
        <v>4</v>
      </c>
      <c r="E326" s="2">
        <v>0</v>
      </c>
      <c r="F326" s="22" t="s">
        <v>165</v>
      </c>
      <c r="G326" s="2">
        <v>84120</v>
      </c>
      <c r="H326" s="2">
        <v>610</v>
      </c>
      <c r="I326" s="3">
        <f>795.4+42640</f>
        <v>43435.4</v>
      </c>
      <c r="J326" s="36"/>
      <c r="K326" s="3">
        <f t="shared" si="19"/>
        <v>43435.4</v>
      </c>
      <c r="L326" s="3"/>
      <c r="M326" s="3">
        <f t="shared" si="18"/>
        <v>43435.4</v>
      </c>
      <c r="N326" s="3"/>
      <c r="O326" s="3">
        <f t="shared" si="20"/>
        <v>43435.4</v>
      </c>
      <c r="P326" s="3">
        <v>2634.5</v>
      </c>
      <c r="Q326" s="3">
        <f t="shared" si="21"/>
        <v>46069.9</v>
      </c>
    </row>
    <row r="327" spans="1:17" s="15" customFormat="1" ht="15" customHeight="1" x14ac:dyDescent="0.25">
      <c r="A327" s="33" t="s">
        <v>39</v>
      </c>
      <c r="B327" s="10">
        <v>78</v>
      </c>
      <c r="C327" s="5">
        <v>702</v>
      </c>
      <c r="D327" s="11"/>
      <c r="E327" s="2"/>
      <c r="F327" s="22"/>
      <c r="G327" s="2"/>
      <c r="H327" s="2"/>
      <c r="I327" s="3">
        <f>I328</f>
        <v>364777.69999999995</v>
      </c>
      <c r="J327" s="3">
        <f>J328</f>
        <v>1775.6</v>
      </c>
      <c r="K327" s="3">
        <f t="shared" si="19"/>
        <v>366553.29999999993</v>
      </c>
      <c r="L327" s="3">
        <f>L328</f>
        <v>2320</v>
      </c>
      <c r="M327" s="3">
        <f t="shared" si="18"/>
        <v>368873.29999999993</v>
      </c>
      <c r="N327" s="3">
        <f>N328+N376</f>
        <v>4387.5</v>
      </c>
      <c r="O327" s="3">
        <f t="shared" si="20"/>
        <v>373260.79999999993</v>
      </c>
      <c r="P327" s="3">
        <f>P328+P376</f>
        <v>9251.5561499999985</v>
      </c>
      <c r="Q327" s="3">
        <f t="shared" si="21"/>
        <v>382512.35614999995</v>
      </c>
    </row>
    <row r="328" spans="1:17" s="15" customFormat="1" ht="105" customHeight="1" x14ac:dyDescent="0.25">
      <c r="A328" s="33" t="s">
        <v>82</v>
      </c>
      <c r="B328" s="10">
        <v>78</v>
      </c>
      <c r="C328" s="5">
        <v>702</v>
      </c>
      <c r="D328" s="11">
        <v>4</v>
      </c>
      <c r="E328" s="2">
        <v>0</v>
      </c>
      <c r="F328" s="22" t="s">
        <v>165</v>
      </c>
      <c r="G328" s="2">
        <v>0</v>
      </c>
      <c r="H328" s="2"/>
      <c r="I328" s="3">
        <f>I338+I341+I344+I347+I352+I355+I358+I370</f>
        <v>364777.69999999995</v>
      </c>
      <c r="J328" s="3">
        <f>J338+J332</f>
        <v>1775.6</v>
      </c>
      <c r="K328" s="3">
        <f t="shared" si="19"/>
        <v>366553.29999999993</v>
      </c>
      <c r="L328" s="3">
        <f>L341+L355+L332+L347+L361</f>
        <v>2320</v>
      </c>
      <c r="M328" s="3">
        <f t="shared" si="18"/>
        <v>368873.29999999993</v>
      </c>
      <c r="N328" s="3">
        <f>N332+N373+N347+N352+N335+N338</f>
        <v>4354.07</v>
      </c>
      <c r="O328" s="3">
        <f t="shared" si="20"/>
        <v>373227.36999999994</v>
      </c>
      <c r="P328" s="3">
        <f>P332+P367+P347+P355+P329+P335+P373+P364</f>
        <v>9251.5561499999985</v>
      </c>
      <c r="Q328" s="3">
        <f t="shared" si="21"/>
        <v>382478.92614999996</v>
      </c>
    </row>
    <row r="329" spans="1:17" s="15" customFormat="1" ht="69" customHeight="1" x14ac:dyDescent="0.25">
      <c r="A329" s="1" t="s">
        <v>309</v>
      </c>
      <c r="B329" s="10">
        <v>78</v>
      </c>
      <c r="C329" s="5">
        <v>702</v>
      </c>
      <c r="D329" s="11">
        <v>4</v>
      </c>
      <c r="E329" s="2">
        <v>0</v>
      </c>
      <c r="F329" s="22" t="s">
        <v>165</v>
      </c>
      <c r="G329" s="2">
        <v>50140</v>
      </c>
      <c r="H329" s="2"/>
      <c r="I329" s="3"/>
      <c r="J329" s="3"/>
      <c r="K329" s="3"/>
      <c r="L329" s="3"/>
      <c r="M329" s="3"/>
      <c r="N329" s="3"/>
      <c r="O329" s="3"/>
      <c r="P329" s="3">
        <f>P330</f>
        <v>70.623720000000006</v>
      </c>
      <c r="Q329" s="3">
        <f t="shared" si="21"/>
        <v>70.623720000000006</v>
      </c>
    </row>
    <row r="330" spans="1:17" s="15" customFormat="1" ht="45" customHeight="1" x14ac:dyDescent="0.25">
      <c r="A330" s="33" t="s">
        <v>23</v>
      </c>
      <c r="B330" s="10">
        <v>78</v>
      </c>
      <c r="C330" s="5">
        <v>702</v>
      </c>
      <c r="D330" s="11">
        <v>4</v>
      </c>
      <c r="E330" s="2">
        <v>0</v>
      </c>
      <c r="F330" s="22" t="s">
        <v>165</v>
      </c>
      <c r="G330" s="2">
        <v>50140</v>
      </c>
      <c r="H330" s="2">
        <v>600</v>
      </c>
      <c r="I330" s="3"/>
      <c r="J330" s="3"/>
      <c r="K330" s="3"/>
      <c r="L330" s="3"/>
      <c r="M330" s="3"/>
      <c r="N330" s="3"/>
      <c r="O330" s="3"/>
      <c r="P330" s="3">
        <f>P331</f>
        <v>70.623720000000006</v>
      </c>
      <c r="Q330" s="3">
        <f t="shared" si="21"/>
        <v>70.623720000000006</v>
      </c>
    </row>
    <row r="331" spans="1:17" s="15" customFormat="1" ht="24.6" customHeight="1" x14ac:dyDescent="0.25">
      <c r="A331" s="33" t="s">
        <v>24</v>
      </c>
      <c r="B331" s="10">
        <v>78</v>
      </c>
      <c r="C331" s="5">
        <v>702</v>
      </c>
      <c r="D331" s="11">
        <v>4</v>
      </c>
      <c r="E331" s="2">
        <v>0</v>
      </c>
      <c r="F331" s="22" t="s">
        <v>165</v>
      </c>
      <c r="G331" s="2">
        <v>50140</v>
      </c>
      <c r="H331" s="2">
        <v>610</v>
      </c>
      <c r="I331" s="3"/>
      <c r="J331" s="3"/>
      <c r="K331" s="3"/>
      <c r="L331" s="3"/>
      <c r="M331" s="3"/>
      <c r="N331" s="3"/>
      <c r="O331" s="3"/>
      <c r="P331" s="3">
        <v>70.623720000000006</v>
      </c>
      <c r="Q331" s="3">
        <f t="shared" si="21"/>
        <v>70.623720000000006</v>
      </c>
    </row>
    <row r="332" spans="1:17" s="15" customFormat="1" ht="115.5" customHeight="1" x14ac:dyDescent="0.25">
      <c r="A332" s="33" t="s">
        <v>248</v>
      </c>
      <c r="B332" s="10">
        <v>78</v>
      </c>
      <c r="C332" s="5">
        <v>702</v>
      </c>
      <c r="D332" s="11">
        <v>4</v>
      </c>
      <c r="E332" s="2">
        <v>0</v>
      </c>
      <c r="F332" s="22" t="s">
        <v>165</v>
      </c>
      <c r="G332" s="2">
        <v>78390</v>
      </c>
      <c r="H332" s="2"/>
      <c r="I332" s="3"/>
      <c r="J332" s="3">
        <f>J333</f>
        <v>1400</v>
      </c>
      <c r="K332" s="3">
        <f t="shared" si="19"/>
        <v>1400</v>
      </c>
      <c r="L332" s="3">
        <f>L333</f>
        <v>2350</v>
      </c>
      <c r="M332" s="3">
        <f t="shared" si="18"/>
        <v>3750</v>
      </c>
      <c r="N332" s="3">
        <f>N333</f>
        <v>2600</v>
      </c>
      <c r="O332" s="3">
        <f t="shared" si="20"/>
        <v>6350</v>
      </c>
      <c r="P332" s="3">
        <f>P333</f>
        <v>4070</v>
      </c>
      <c r="Q332" s="3">
        <f t="shared" si="21"/>
        <v>10420</v>
      </c>
    </row>
    <row r="333" spans="1:17" s="15" customFormat="1" ht="42" customHeight="1" x14ac:dyDescent="0.25">
      <c r="A333" s="33" t="s">
        <v>23</v>
      </c>
      <c r="B333" s="10">
        <v>78</v>
      </c>
      <c r="C333" s="5">
        <v>702</v>
      </c>
      <c r="D333" s="11">
        <v>4</v>
      </c>
      <c r="E333" s="2">
        <v>0</v>
      </c>
      <c r="F333" s="22" t="s">
        <v>165</v>
      </c>
      <c r="G333" s="2">
        <v>78390</v>
      </c>
      <c r="H333" s="2">
        <v>600</v>
      </c>
      <c r="I333" s="3"/>
      <c r="J333" s="3">
        <f>J334</f>
        <v>1400</v>
      </c>
      <c r="K333" s="3">
        <f t="shared" si="19"/>
        <v>1400</v>
      </c>
      <c r="L333" s="3">
        <f>L334</f>
        <v>2350</v>
      </c>
      <c r="M333" s="3">
        <f t="shared" si="18"/>
        <v>3750</v>
      </c>
      <c r="N333" s="3">
        <f>N334</f>
        <v>2600</v>
      </c>
      <c r="O333" s="3">
        <f t="shared" si="20"/>
        <v>6350</v>
      </c>
      <c r="P333" s="3">
        <f>P334</f>
        <v>4070</v>
      </c>
      <c r="Q333" s="3">
        <f t="shared" si="21"/>
        <v>10420</v>
      </c>
    </row>
    <row r="334" spans="1:17" s="15" customFormat="1" ht="18" customHeight="1" x14ac:dyDescent="0.25">
      <c r="A334" s="33" t="s">
        <v>24</v>
      </c>
      <c r="B334" s="10">
        <v>78</v>
      </c>
      <c r="C334" s="5">
        <v>702</v>
      </c>
      <c r="D334" s="11">
        <v>4</v>
      </c>
      <c r="E334" s="2">
        <v>0</v>
      </c>
      <c r="F334" s="22" t="s">
        <v>165</v>
      </c>
      <c r="G334" s="2">
        <v>78390</v>
      </c>
      <c r="H334" s="2">
        <v>610</v>
      </c>
      <c r="I334" s="3"/>
      <c r="J334" s="3">
        <v>1400</v>
      </c>
      <c r="K334" s="3">
        <f t="shared" si="19"/>
        <v>1400</v>
      </c>
      <c r="L334" s="3">
        <v>2350</v>
      </c>
      <c r="M334" s="3">
        <f t="shared" ref="M334:M418" si="22">K334+L334</f>
        <v>3750</v>
      </c>
      <c r="N334" s="3">
        <v>2600</v>
      </c>
      <c r="O334" s="3">
        <f t="shared" si="20"/>
        <v>6350</v>
      </c>
      <c r="P334" s="3">
        <v>4070</v>
      </c>
      <c r="Q334" s="3">
        <f t="shared" si="21"/>
        <v>10420</v>
      </c>
    </row>
    <row r="335" spans="1:17" s="15" customFormat="1" ht="40.9" customHeight="1" x14ac:dyDescent="0.25">
      <c r="A335" s="33" t="s">
        <v>278</v>
      </c>
      <c r="B335" s="10">
        <v>78</v>
      </c>
      <c r="C335" s="5">
        <v>702</v>
      </c>
      <c r="D335" s="11">
        <v>4</v>
      </c>
      <c r="E335" s="2">
        <v>0</v>
      </c>
      <c r="F335" s="22" t="s">
        <v>165</v>
      </c>
      <c r="G335" s="2">
        <v>78520</v>
      </c>
      <c r="H335" s="2"/>
      <c r="I335" s="3"/>
      <c r="J335" s="3"/>
      <c r="K335" s="3"/>
      <c r="L335" s="3"/>
      <c r="M335" s="3"/>
      <c r="N335" s="3">
        <f>N336</f>
        <v>1000</v>
      </c>
      <c r="O335" s="3">
        <f t="shared" si="20"/>
        <v>1000</v>
      </c>
      <c r="P335" s="3">
        <f>P336</f>
        <v>-1000</v>
      </c>
      <c r="Q335" s="3">
        <f t="shared" si="21"/>
        <v>0</v>
      </c>
    </row>
    <row r="336" spans="1:17" s="15" customFormat="1" ht="40.9" customHeight="1" x14ac:dyDescent="0.25">
      <c r="A336" s="33" t="s">
        <v>23</v>
      </c>
      <c r="B336" s="10">
        <v>78</v>
      </c>
      <c r="C336" s="5">
        <v>702</v>
      </c>
      <c r="D336" s="11">
        <v>4</v>
      </c>
      <c r="E336" s="2">
        <v>0</v>
      </c>
      <c r="F336" s="22" t="s">
        <v>165</v>
      </c>
      <c r="G336" s="2">
        <v>78520</v>
      </c>
      <c r="H336" s="2">
        <v>600</v>
      </c>
      <c r="I336" s="3"/>
      <c r="J336" s="3"/>
      <c r="K336" s="3"/>
      <c r="L336" s="3"/>
      <c r="M336" s="3"/>
      <c r="N336" s="3">
        <f>N337</f>
        <v>1000</v>
      </c>
      <c r="O336" s="3">
        <f t="shared" si="20"/>
        <v>1000</v>
      </c>
      <c r="P336" s="3">
        <f>P337</f>
        <v>-1000</v>
      </c>
      <c r="Q336" s="3">
        <f t="shared" si="21"/>
        <v>0</v>
      </c>
    </row>
    <row r="337" spans="1:17" s="15" customFormat="1" ht="18" customHeight="1" x14ac:dyDescent="0.25">
      <c r="A337" s="33" t="s">
        <v>24</v>
      </c>
      <c r="B337" s="10">
        <v>78</v>
      </c>
      <c r="C337" s="5">
        <v>702</v>
      </c>
      <c r="D337" s="11">
        <v>4</v>
      </c>
      <c r="E337" s="2">
        <v>0</v>
      </c>
      <c r="F337" s="22" t="s">
        <v>165</v>
      </c>
      <c r="G337" s="2">
        <v>78520</v>
      </c>
      <c r="H337" s="2">
        <v>610</v>
      </c>
      <c r="I337" s="3"/>
      <c r="J337" s="3"/>
      <c r="K337" s="3"/>
      <c r="L337" s="3"/>
      <c r="M337" s="3"/>
      <c r="N337" s="3">
        <v>1000</v>
      </c>
      <c r="O337" s="3">
        <f t="shared" si="20"/>
        <v>1000</v>
      </c>
      <c r="P337" s="3">
        <v>-1000</v>
      </c>
      <c r="Q337" s="3">
        <f t="shared" si="21"/>
        <v>0</v>
      </c>
    </row>
    <row r="338" spans="1:17" s="15" customFormat="1" ht="15" customHeight="1" x14ac:dyDescent="0.25">
      <c r="A338" s="33" t="s">
        <v>171</v>
      </c>
      <c r="B338" s="10">
        <v>78</v>
      </c>
      <c r="C338" s="5">
        <v>702</v>
      </c>
      <c r="D338" s="11">
        <v>4</v>
      </c>
      <c r="E338" s="2">
        <v>0</v>
      </c>
      <c r="F338" s="22" t="s">
        <v>165</v>
      </c>
      <c r="G338" s="2">
        <v>78620</v>
      </c>
      <c r="H338" s="2"/>
      <c r="I338" s="3">
        <f>I339</f>
        <v>243980.1</v>
      </c>
      <c r="J338" s="3">
        <f>J339</f>
        <v>375.6</v>
      </c>
      <c r="K338" s="3">
        <f t="shared" si="19"/>
        <v>244355.7</v>
      </c>
      <c r="L338" s="3"/>
      <c r="M338" s="3">
        <f t="shared" si="22"/>
        <v>244355.7</v>
      </c>
      <c r="N338" s="3">
        <f>N339</f>
        <v>428.8</v>
      </c>
      <c r="O338" s="3">
        <f t="shared" si="20"/>
        <v>244784.5</v>
      </c>
      <c r="P338" s="3"/>
      <c r="Q338" s="3">
        <f t="shared" si="21"/>
        <v>244784.5</v>
      </c>
    </row>
    <row r="339" spans="1:17" s="15" customFormat="1" ht="41.45" customHeight="1" x14ac:dyDescent="0.25">
      <c r="A339" s="33" t="s">
        <v>23</v>
      </c>
      <c r="B339" s="10">
        <v>78</v>
      </c>
      <c r="C339" s="5">
        <v>702</v>
      </c>
      <c r="D339" s="11">
        <v>4</v>
      </c>
      <c r="E339" s="2">
        <v>0</v>
      </c>
      <c r="F339" s="22" t="s">
        <v>165</v>
      </c>
      <c r="G339" s="2">
        <v>78620</v>
      </c>
      <c r="H339" s="2">
        <v>600</v>
      </c>
      <c r="I339" s="3">
        <f>I340</f>
        <v>243980.1</v>
      </c>
      <c r="J339" s="3">
        <v>375.6</v>
      </c>
      <c r="K339" s="3">
        <f t="shared" si="19"/>
        <v>244355.7</v>
      </c>
      <c r="L339" s="3"/>
      <c r="M339" s="3">
        <f t="shared" si="22"/>
        <v>244355.7</v>
      </c>
      <c r="N339" s="3">
        <f>N340</f>
        <v>428.8</v>
      </c>
      <c r="O339" s="3">
        <f t="shared" si="20"/>
        <v>244784.5</v>
      </c>
      <c r="P339" s="3"/>
      <c r="Q339" s="3">
        <f t="shared" si="21"/>
        <v>244784.5</v>
      </c>
    </row>
    <row r="340" spans="1:17" s="15" customFormat="1" ht="15" customHeight="1" x14ac:dyDescent="0.25">
      <c r="A340" s="33" t="s">
        <v>24</v>
      </c>
      <c r="B340" s="10">
        <v>78</v>
      </c>
      <c r="C340" s="5">
        <v>702</v>
      </c>
      <c r="D340" s="11">
        <v>4</v>
      </c>
      <c r="E340" s="2">
        <v>0</v>
      </c>
      <c r="F340" s="22" t="s">
        <v>165</v>
      </c>
      <c r="G340" s="2">
        <v>78620</v>
      </c>
      <c r="H340" s="2">
        <v>610</v>
      </c>
      <c r="I340" s="3">
        <v>243980.1</v>
      </c>
      <c r="J340" s="3">
        <v>375.6</v>
      </c>
      <c r="K340" s="3">
        <f t="shared" si="19"/>
        <v>244355.7</v>
      </c>
      <c r="L340" s="3"/>
      <c r="M340" s="3">
        <f t="shared" si="22"/>
        <v>244355.7</v>
      </c>
      <c r="N340" s="3">
        <v>428.8</v>
      </c>
      <c r="O340" s="3">
        <f t="shared" si="20"/>
        <v>244784.5</v>
      </c>
      <c r="P340" s="3"/>
      <c r="Q340" s="3">
        <f t="shared" si="21"/>
        <v>244784.5</v>
      </c>
    </row>
    <row r="341" spans="1:17" s="15" customFormat="1" ht="42.6" customHeight="1" x14ac:dyDescent="0.25">
      <c r="A341" s="33" t="s">
        <v>193</v>
      </c>
      <c r="B341" s="10">
        <v>78</v>
      </c>
      <c r="C341" s="5">
        <v>702</v>
      </c>
      <c r="D341" s="11">
        <v>4</v>
      </c>
      <c r="E341" s="2">
        <v>0</v>
      </c>
      <c r="F341" s="22" t="s">
        <v>165</v>
      </c>
      <c r="G341" s="2">
        <v>80300</v>
      </c>
      <c r="H341" s="2"/>
      <c r="I341" s="3">
        <f>I342</f>
        <v>7537.4</v>
      </c>
      <c r="J341" s="36"/>
      <c r="K341" s="3">
        <f t="shared" si="19"/>
        <v>7537.4</v>
      </c>
      <c r="L341" s="3">
        <f>L342</f>
        <v>-1974</v>
      </c>
      <c r="M341" s="3">
        <f t="shared" si="22"/>
        <v>5563.4</v>
      </c>
      <c r="N341" s="3"/>
      <c r="O341" s="3">
        <f t="shared" si="20"/>
        <v>5563.4</v>
      </c>
      <c r="P341" s="3"/>
      <c r="Q341" s="3">
        <f t="shared" si="21"/>
        <v>5563.4</v>
      </c>
    </row>
    <row r="342" spans="1:17" s="15" customFormat="1" ht="40.15" customHeight="1" x14ac:dyDescent="0.25">
      <c r="A342" s="33" t="s">
        <v>23</v>
      </c>
      <c r="B342" s="10">
        <v>78</v>
      </c>
      <c r="C342" s="5">
        <v>702</v>
      </c>
      <c r="D342" s="11">
        <v>4</v>
      </c>
      <c r="E342" s="2">
        <v>0</v>
      </c>
      <c r="F342" s="22" t="s">
        <v>165</v>
      </c>
      <c r="G342" s="2">
        <v>80300</v>
      </c>
      <c r="H342" s="2">
        <v>600</v>
      </c>
      <c r="I342" s="3">
        <f>I343</f>
        <v>7537.4</v>
      </c>
      <c r="J342" s="36"/>
      <c r="K342" s="3">
        <f t="shared" si="19"/>
        <v>7537.4</v>
      </c>
      <c r="L342" s="3">
        <f>L343</f>
        <v>-1974</v>
      </c>
      <c r="M342" s="3">
        <f t="shared" si="22"/>
        <v>5563.4</v>
      </c>
      <c r="N342" s="3"/>
      <c r="O342" s="3">
        <f t="shared" si="20"/>
        <v>5563.4</v>
      </c>
      <c r="P342" s="3"/>
      <c r="Q342" s="3">
        <f t="shared" si="21"/>
        <v>5563.4</v>
      </c>
    </row>
    <row r="343" spans="1:17" s="15" customFormat="1" ht="15" customHeight="1" x14ac:dyDescent="0.25">
      <c r="A343" s="33" t="s">
        <v>24</v>
      </c>
      <c r="B343" s="10">
        <v>78</v>
      </c>
      <c r="C343" s="5">
        <v>702</v>
      </c>
      <c r="D343" s="11">
        <v>4</v>
      </c>
      <c r="E343" s="2">
        <v>0</v>
      </c>
      <c r="F343" s="22" t="s">
        <v>165</v>
      </c>
      <c r="G343" s="2">
        <v>80300</v>
      </c>
      <c r="H343" s="2">
        <v>610</v>
      </c>
      <c r="I343" s="3">
        <f>5285.7+277.3+1974.4</f>
        <v>7537.4</v>
      </c>
      <c r="J343" s="36"/>
      <c r="K343" s="3">
        <f t="shared" si="19"/>
        <v>7537.4</v>
      </c>
      <c r="L343" s="3">
        <v>-1974</v>
      </c>
      <c r="M343" s="3">
        <f t="shared" si="22"/>
        <v>5563.4</v>
      </c>
      <c r="N343" s="3"/>
      <c r="O343" s="3">
        <f t="shared" si="20"/>
        <v>5563.4</v>
      </c>
      <c r="P343" s="3"/>
      <c r="Q343" s="3">
        <f t="shared" si="21"/>
        <v>5563.4</v>
      </c>
    </row>
    <row r="344" spans="1:17" s="15" customFormat="1" ht="28.9" customHeight="1" x14ac:dyDescent="0.25">
      <c r="A344" s="33" t="s">
        <v>79</v>
      </c>
      <c r="B344" s="10">
        <v>78</v>
      </c>
      <c r="C344" s="5">
        <v>702</v>
      </c>
      <c r="D344" s="11">
        <v>4</v>
      </c>
      <c r="E344" s="2">
        <v>0</v>
      </c>
      <c r="F344" s="22" t="s">
        <v>165</v>
      </c>
      <c r="G344" s="2">
        <v>80520</v>
      </c>
      <c r="H344" s="2"/>
      <c r="I344" s="3">
        <f>I345</f>
        <v>200</v>
      </c>
      <c r="J344" s="36"/>
      <c r="K344" s="3">
        <f t="shared" si="19"/>
        <v>200</v>
      </c>
      <c r="L344" s="3"/>
      <c r="M344" s="3">
        <f t="shared" si="22"/>
        <v>200</v>
      </c>
      <c r="N344" s="3"/>
      <c r="O344" s="3">
        <f t="shared" si="20"/>
        <v>200</v>
      </c>
      <c r="P344" s="3"/>
      <c r="Q344" s="3">
        <f t="shared" si="21"/>
        <v>200</v>
      </c>
    </row>
    <row r="345" spans="1:17" s="15" customFormat="1" ht="36" customHeight="1" x14ac:dyDescent="0.25">
      <c r="A345" s="33" t="s">
        <v>23</v>
      </c>
      <c r="B345" s="10">
        <v>78</v>
      </c>
      <c r="C345" s="5">
        <v>702</v>
      </c>
      <c r="D345" s="11">
        <v>4</v>
      </c>
      <c r="E345" s="2">
        <v>0</v>
      </c>
      <c r="F345" s="22" t="s">
        <v>165</v>
      </c>
      <c r="G345" s="2">
        <v>80520</v>
      </c>
      <c r="H345" s="2">
        <v>600</v>
      </c>
      <c r="I345" s="3">
        <f>I346</f>
        <v>200</v>
      </c>
      <c r="J345" s="36"/>
      <c r="K345" s="3">
        <f t="shared" si="19"/>
        <v>200</v>
      </c>
      <c r="L345" s="3"/>
      <c r="M345" s="3">
        <f t="shared" si="22"/>
        <v>200</v>
      </c>
      <c r="N345" s="3"/>
      <c r="O345" s="3">
        <f t="shared" si="20"/>
        <v>200</v>
      </c>
      <c r="P345" s="3"/>
      <c r="Q345" s="3">
        <f t="shared" si="21"/>
        <v>200</v>
      </c>
    </row>
    <row r="346" spans="1:17" s="15" customFormat="1" ht="15" customHeight="1" x14ac:dyDescent="0.25">
      <c r="A346" s="33" t="s">
        <v>24</v>
      </c>
      <c r="B346" s="10">
        <v>78</v>
      </c>
      <c r="C346" s="5">
        <v>702</v>
      </c>
      <c r="D346" s="11">
        <v>4</v>
      </c>
      <c r="E346" s="2">
        <v>0</v>
      </c>
      <c r="F346" s="22" t="s">
        <v>165</v>
      </c>
      <c r="G346" s="2">
        <v>80520</v>
      </c>
      <c r="H346" s="2">
        <v>610</v>
      </c>
      <c r="I346" s="3">
        <v>200</v>
      </c>
      <c r="J346" s="36"/>
      <c r="K346" s="3">
        <f t="shared" si="19"/>
        <v>200</v>
      </c>
      <c r="L346" s="3"/>
      <c r="M346" s="3">
        <f t="shared" si="22"/>
        <v>200</v>
      </c>
      <c r="N346" s="3"/>
      <c r="O346" s="3">
        <f t="shared" si="20"/>
        <v>200</v>
      </c>
      <c r="P346" s="3"/>
      <c r="Q346" s="3">
        <f t="shared" si="21"/>
        <v>200</v>
      </c>
    </row>
    <row r="347" spans="1:17" s="15" customFormat="1" ht="15" customHeight="1" x14ac:dyDescent="0.25">
      <c r="A347" s="33" t="s">
        <v>87</v>
      </c>
      <c r="B347" s="10">
        <v>78</v>
      </c>
      <c r="C347" s="5">
        <v>702</v>
      </c>
      <c r="D347" s="11">
        <v>4</v>
      </c>
      <c r="E347" s="2">
        <v>0</v>
      </c>
      <c r="F347" s="22" t="s">
        <v>165</v>
      </c>
      <c r="G347" s="2">
        <v>84010</v>
      </c>
      <c r="H347" s="2"/>
      <c r="I347" s="3">
        <f>I348+I350</f>
        <v>1425</v>
      </c>
      <c r="J347" s="36"/>
      <c r="K347" s="3">
        <f t="shared" si="19"/>
        <v>1425</v>
      </c>
      <c r="L347" s="3">
        <f>L350</f>
        <v>-130</v>
      </c>
      <c r="M347" s="3">
        <f t="shared" si="22"/>
        <v>1295</v>
      </c>
      <c r="N347" s="3">
        <f>N348+N350</f>
        <v>119.27</v>
      </c>
      <c r="O347" s="3">
        <f t="shared" si="20"/>
        <v>1414.27</v>
      </c>
      <c r="P347" s="3">
        <f>P350</f>
        <v>4389.36643</v>
      </c>
      <c r="Q347" s="3">
        <f t="shared" si="21"/>
        <v>5803.6364300000005</v>
      </c>
    </row>
    <row r="348" spans="1:17" s="15" customFormat="1" ht="24" customHeight="1" x14ac:dyDescent="0.25">
      <c r="A348" s="33" t="s">
        <v>46</v>
      </c>
      <c r="B348" s="10">
        <v>78</v>
      </c>
      <c r="C348" s="5">
        <v>702</v>
      </c>
      <c r="D348" s="11">
        <v>4</v>
      </c>
      <c r="E348" s="2">
        <v>0</v>
      </c>
      <c r="F348" s="22" t="s">
        <v>165</v>
      </c>
      <c r="G348" s="2">
        <v>84010</v>
      </c>
      <c r="H348" s="2">
        <v>300</v>
      </c>
      <c r="I348" s="3">
        <f>I349</f>
        <v>100</v>
      </c>
      <c r="J348" s="36"/>
      <c r="K348" s="3">
        <f t="shared" si="19"/>
        <v>100</v>
      </c>
      <c r="L348" s="3"/>
      <c r="M348" s="3">
        <f t="shared" si="22"/>
        <v>100</v>
      </c>
      <c r="N348" s="3"/>
      <c r="O348" s="3">
        <f t="shared" si="20"/>
        <v>100</v>
      </c>
      <c r="P348" s="3"/>
      <c r="Q348" s="3">
        <f t="shared" si="21"/>
        <v>100</v>
      </c>
    </row>
    <row r="349" spans="1:17" s="15" customFormat="1" ht="37.9" customHeight="1" x14ac:dyDescent="0.25">
      <c r="A349" s="33" t="s">
        <v>63</v>
      </c>
      <c r="B349" s="10">
        <v>78</v>
      </c>
      <c r="C349" s="5">
        <v>702</v>
      </c>
      <c r="D349" s="11">
        <v>4</v>
      </c>
      <c r="E349" s="2">
        <v>0</v>
      </c>
      <c r="F349" s="22" t="s">
        <v>165</v>
      </c>
      <c r="G349" s="2">
        <v>84010</v>
      </c>
      <c r="H349" s="2">
        <v>320</v>
      </c>
      <c r="I349" s="3">
        <v>100</v>
      </c>
      <c r="J349" s="36"/>
      <c r="K349" s="3">
        <f t="shared" ref="K349:K437" si="23">I349+J349</f>
        <v>100</v>
      </c>
      <c r="L349" s="3"/>
      <c r="M349" s="3">
        <f t="shared" si="22"/>
        <v>100</v>
      </c>
      <c r="N349" s="3"/>
      <c r="O349" s="3">
        <f t="shared" si="20"/>
        <v>100</v>
      </c>
      <c r="P349" s="3"/>
      <c r="Q349" s="3">
        <f t="shared" si="21"/>
        <v>100</v>
      </c>
    </row>
    <row r="350" spans="1:17" s="15" customFormat="1" ht="36" customHeight="1" x14ac:dyDescent="0.25">
      <c r="A350" s="33" t="s">
        <v>23</v>
      </c>
      <c r="B350" s="10">
        <v>78</v>
      </c>
      <c r="C350" s="5">
        <v>702</v>
      </c>
      <c r="D350" s="11">
        <v>4</v>
      </c>
      <c r="E350" s="2">
        <v>0</v>
      </c>
      <c r="F350" s="22" t="s">
        <v>165</v>
      </c>
      <c r="G350" s="2">
        <v>84010</v>
      </c>
      <c r="H350" s="2">
        <v>600</v>
      </c>
      <c r="I350" s="3">
        <f>I351</f>
        <v>1325</v>
      </c>
      <c r="J350" s="36"/>
      <c r="K350" s="3">
        <f t="shared" si="23"/>
        <v>1325</v>
      </c>
      <c r="L350" s="3">
        <f>L351</f>
        <v>-130</v>
      </c>
      <c r="M350" s="3">
        <f t="shared" si="22"/>
        <v>1195</v>
      </c>
      <c r="N350" s="3">
        <f>N351</f>
        <v>119.27</v>
      </c>
      <c r="O350" s="3">
        <f t="shared" si="20"/>
        <v>1314.27</v>
      </c>
      <c r="P350" s="3">
        <f>P351</f>
        <v>4389.36643</v>
      </c>
      <c r="Q350" s="3">
        <f t="shared" si="21"/>
        <v>5703.6364300000005</v>
      </c>
    </row>
    <row r="351" spans="1:17" s="15" customFormat="1" ht="24.6" customHeight="1" x14ac:dyDescent="0.25">
      <c r="A351" s="33" t="s">
        <v>24</v>
      </c>
      <c r="B351" s="10">
        <v>78</v>
      </c>
      <c r="C351" s="5">
        <v>702</v>
      </c>
      <c r="D351" s="11">
        <v>4</v>
      </c>
      <c r="E351" s="2">
        <v>0</v>
      </c>
      <c r="F351" s="22" t="s">
        <v>165</v>
      </c>
      <c r="G351" s="2">
        <v>84010</v>
      </c>
      <c r="H351" s="2">
        <v>610</v>
      </c>
      <c r="I351" s="3">
        <v>1325</v>
      </c>
      <c r="J351" s="36"/>
      <c r="K351" s="3">
        <f t="shared" si="23"/>
        <v>1325</v>
      </c>
      <c r="L351" s="3">
        <v>-130</v>
      </c>
      <c r="M351" s="3">
        <f t="shared" si="22"/>
        <v>1195</v>
      </c>
      <c r="N351" s="3">
        <f>84.07+35.2</f>
        <v>119.27</v>
      </c>
      <c r="O351" s="3">
        <f t="shared" si="20"/>
        <v>1314.27</v>
      </c>
      <c r="P351" s="3">
        <v>4389.36643</v>
      </c>
      <c r="Q351" s="3">
        <f t="shared" si="21"/>
        <v>5703.6364300000005</v>
      </c>
    </row>
    <row r="352" spans="1:17" s="15" customFormat="1" ht="26.45" customHeight="1" x14ac:dyDescent="0.25">
      <c r="A352" s="33" t="s">
        <v>88</v>
      </c>
      <c r="B352" s="10">
        <v>78</v>
      </c>
      <c r="C352" s="5">
        <v>702</v>
      </c>
      <c r="D352" s="11">
        <v>4</v>
      </c>
      <c r="E352" s="2">
        <v>0</v>
      </c>
      <c r="F352" s="22" t="s">
        <v>165</v>
      </c>
      <c r="G352" s="2">
        <v>84020</v>
      </c>
      <c r="H352" s="2"/>
      <c r="I352" s="3">
        <f>I353</f>
        <v>434</v>
      </c>
      <c r="J352" s="36"/>
      <c r="K352" s="3">
        <f t="shared" si="23"/>
        <v>434</v>
      </c>
      <c r="L352" s="3"/>
      <c r="M352" s="3">
        <f t="shared" si="22"/>
        <v>434</v>
      </c>
      <c r="N352" s="3">
        <f>N353</f>
        <v>-35.200000000000003</v>
      </c>
      <c r="O352" s="3">
        <f t="shared" si="20"/>
        <v>398.8</v>
      </c>
      <c r="P352" s="3"/>
      <c r="Q352" s="3">
        <f t="shared" si="21"/>
        <v>398.8</v>
      </c>
    </row>
    <row r="353" spans="1:17" s="15" customFormat="1" ht="36" customHeight="1" x14ac:dyDescent="0.25">
      <c r="A353" s="33" t="s">
        <v>23</v>
      </c>
      <c r="B353" s="10">
        <v>78</v>
      </c>
      <c r="C353" s="5">
        <v>702</v>
      </c>
      <c r="D353" s="11">
        <v>4</v>
      </c>
      <c r="E353" s="2">
        <v>0</v>
      </c>
      <c r="F353" s="22" t="s">
        <v>165</v>
      </c>
      <c r="G353" s="2">
        <v>84020</v>
      </c>
      <c r="H353" s="2">
        <v>600</v>
      </c>
      <c r="I353" s="3">
        <f>I354</f>
        <v>434</v>
      </c>
      <c r="J353" s="36"/>
      <c r="K353" s="3">
        <f t="shared" si="23"/>
        <v>434</v>
      </c>
      <c r="L353" s="3"/>
      <c r="M353" s="3">
        <f t="shared" si="22"/>
        <v>434</v>
      </c>
      <c r="N353" s="3">
        <f>N354</f>
        <v>-35.200000000000003</v>
      </c>
      <c r="O353" s="3">
        <f t="shared" si="20"/>
        <v>398.8</v>
      </c>
      <c r="P353" s="3"/>
      <c r="Q353" s="3">
        <f t="shared" si="21"/>
        <v>398.8</v>
      </c>
    </row>
    <row r="354" spans="1:17" s="15" customFormat="1" ht="15" customHeight="1" x14ac:dyDescent="0.25">
      <c r="A354" s="33" t="s">
        <v>24</v>
      </c>
      <c r="B354" s="10">
        <v>78</v>
      </c>
      <c r="C354" s="5">
        <v>702</v>
      </c>
      <c r="D354" s="11">
        <v>4</v>
      </c>
      <c r="E354" s="2">
        <v>0</v>
      </c>
      <c r="F354" s="22" t="s">
        <v>165</v>
      </c>
      <c r="G354" s="2">
        <v>84020</v>
      </c>
      <c r="H354" s="2">
        <v>610</v>
      </c>
      <c r="I354" s="3">
        <v>434</v>
      </c>
      <c r="J354" s="36"/>
      <c r="K354" s="3">
        <f t="shared" si="23"/>
        <v>434</v>
      </c>
      <c r="L354" s="3"/>
      <c r="M354" s="3">
        <f t="shared" si="22"/>
        <v>434</v>
      </c>
      <c r="N354" s="3">
        <v>-35.200000000000003</v>
      </c>
      <c r="O354" s="3">
        <f t="shared" si="20"/>
        <v>398.8</v>
      </c>
      <c r="P354" s="3"/>
      <c r="Q354" s="3">
        <f t="shared" si="21"/>
        <v>398.8</v>
      </c>
    </row>
    <row r="355" spans="1:17" s="15" customFormat="1" ht="74.45" customHeight="1" x14ac:dyDescent="0.25">
      <c r="A355" s="33" t="s">
        <v>89</v>
      </c>
      <c r="B355" s="10">
        <v>78</v>
      </c>
      <c r="C355" s="5">
        <v>702</v>
      </c>
      <c r="D355" s="11">
        <v>4</v>
      </c>
      <c r="E355" s="2">
        <v>0</v>
      </c>
      <c r="F355" s="22" t="s">
        <v>165</v>
      </c>
      <c r="G355" s="2">
        <v>84100</v>
      </c>
      <c r="H355" s="2"/>
      <c r="I355" s="3">
        <f>I356</f>
        <v>87748.6</v>
      </c>
      <c r="J355" s="36"/>
      <c r="K355" s="3">
        <f t="shared" si="23"/>
        <v>87748.6</v>
      </c>
      <c r="L355" s="3">
        <f>L356</f>
        <v>1974</v>
      </c>
      <c r="M355" s="3">
        <f t="shared" si="22"/>
        <v>89722.6</v>
      </c>
      <c r="N355" s="3"/>
      <c r="O355" s="3">
        <f t="shared" si="20"/>
        <v>89722.6</v>
      </c>
      <c r="P355" s="3">
        <f>P356</f>
        <v>1596.1</v>
      </c>
      <c r="Q355" s="3">
        <f t="shared" si="21"/>
        <v>91318.700000000012</v>
      </c>
    </row>
    <row r="356" spans="1:17" s="15" customFormat="1" ht="40.9" customHeight="1" x14ac:dyDescent="0.25">
      <c r="A356" s="33" t="s">
        <v>23</v>
      </c>
      <c r="B356" s="10">
        <v>78</v>
      </c>
      <c r="C356" s="5">
        <v>702</v>
      </c>
      <c r="D356" s="11">
        <v>4</v>
      </c>
      <c r="E356" s="2">
        <v>0</v>
      </c>
      <c r="F356" s="22" t="s">
        <v>165</v>
      </c>
      <c r="G356" s="2">
        <v>84100</v>
      </c>
      <c r="H356" s="2">
        <v>600</v>
      </c>
      <c r="I356" s="3">
        <f>I357</f>
        <v>87748.6</v>
      </c>
      <c r="J356" s="36"/>
      <c r="K356" s="3">
        <f t="shared" si="23"/>
        <v>87748.6</v>
      </c>
      <c r="L356" s="3">
        <f>L357</f>
        <v>1974</v>
      </c>
      <c r="M356" s="3">
        <f t="shared" si="22"/>
        <v>89722.6</v>
      </c>
      <c r="N356" s="3"/>
      <c r="O356" s="3">
        <f t="shared" si="20"/>
        <v>89722.6</v>
      </c>
      <c r="P356" s="3">
        <f>P357</f>
        <v>1596.1</v>
      </c>
      <c r="Q356" s="3">
        <f t="shared" si="21"/>
        <v>91318.700000000012</v>
      </c>
    </row>
    <row r="357" spans="1:17" s="15" customFormat="1" ht="15" customHeight="1" x14ac:dyDescent="0.25">
      <c r="A357" s="33" t="s">
        <v>24</v>
      </c>
      <c r="B357" s="10">
        <v>78</v>
      </c>
      <c r="C357" s="5">
        <v>702</v>
      </c>
      <c r="D357" s="11">
        <v>4</v>
      </c>
      <c r="E357" s="2">
        <v>0</v>
      </c>
      <c r="F357" s="22" t="s">
        <v>165</v>
      </c>
      <c r="G357" s="2">
        <v>84100</v>
      </c>
      <c r="H357" s="2">
        <v>610</v>
      </c>
      <c r="I357" s="3">
        <v>87748.6</v>
      </c>
      <c r="J357" s="36"/>
      <c r="K357" s="3">
        <f t="shared" si="23"/>
        <v>87748.6</v>
      </c>
      <c r="L357" s="3">
        <v>1974</v>
      </c>
      <c r="M357" s="3">
        <f t="shared" si="22"/>
        <v>89722.6</v>
      </c>
      <c r="N357" s="3"/>
      <c r="O357" s="3">
        <f t="shared" si="20"/>
        <v>89722.6</v>
      </c>
      <c r="P357" s="3">
        <v>1596.1</v>
      </c>
      <c r="Q357" s="3">
        <f t="shared" si="21"/>
        <v>91318.700000000012</v>
      </c>
    </row>
    <row r="358" spans="1:17" s="15" customFormat="1" ht="85.15" customHeight="1" x14ac:dyDescent="0.25">
      <c r="A358" s="33" t="s">
        <v>196</v>
      </c>
      <c r="B358" s="10">
        <v>78</v>
      </c>
      <c r="C358" s="5">
        <v>702</v>
      </c>
      <c r="D358" s="11">
        <v>4</v>
      </c>
      <c r="E358" s="2">
        <v>0</v>
      </c>
      <c r="F358" s="22" t="s">
        <v>165</v>
      </c>
      <c r="G358" s="2">
        <v>84110</v>
      </c>
      <c r="H358" s="2"/>
      <c r="I358" s="3">
        <f>I359</f>
        <v>22134.6</v>
      </c>
      <c r="J358" s="36"/>
      <c r="K358" s="3">
        <f t="shared" si="23"/>
        <v>22134.6</v>
      </c>
      <c r="L358" s="3"/>
      <c r="M358" s="3">
        <f t="shared" si="22"/>
        <v>22134.6</v>
      </c>
      <c r="N358" s="3"/>
      <c r="O358" s="3">
        <f t="shared" si="20"/>
        <v>22134.6</v>
      </c>
      <c r="P358" s="3"/>
      <c r="Q358" s="3">
        <f t="shared" si="21"/>
        <v>22134.6</v>
      </c>
    </row>
    <row r="359" spans="1:17" s="15" customFormat="1" ht="40.15" customHeight="1" x14ac:dyDescent="0.25">
      <c r="A359" s="33" t="s">
        <v>23</v>
      </c>
      <c r="B359" s="10">
        <v>78</v>
      </c>
      <c r="C359" s="5">
        <v>702</v>
      </c>
      <c r="D359" s="11">
        <v>4</v>
      </c>
      <c r="E359" s="2">
        <v>0</v>
      </c>
      <c r="F359" s="22" t="s">
        <v>165</v>
      </c>
      <c r="G359" s="2">
        <v>84110</v>
      </c>
      <c r="H359" s="2">
        <v>600</v>
      </c>
      <c r="I359" s="3">
        <f>I360</f>
        <v>22134.6</v>
      </c>
      <c r="J359" s="36"/>
      <c r="K359" s="3">
        <f t="shared" si="23"/>
        <v>22134.6</v>
      </c>
      <c r="L359" s="3"/>
      <c r="M359" s="3">
        <f t="shared" si="22"/>
        <v>22134.6</v>
      </c>
      <c r="N359" s="3"/>
      <c r="O359" s="3">
        <f t="shared" si="20"/>
        <v>22134.6</v>
      </c>
      <c r="P359" s="3"/>
      <c r="Q359" s="3">
        <f t="shared" si="21"/>
        <v>22134.6</v>
      </c>
    </row>
    <row r="360" spans="1:17" s="15" customFormat="1" ht="15" customHeight="1" x14ac:dyDescent="0.25">
      <c r="A360" s="33" t="s">
        <v>24</v>
      </c>
      <c r="B360" s="10">
        <v>78</v>
      </c>
      <c r="C360" s="5">
        <v>702</v>
      </c>
      <c r="D360" s="11">
        <v>4</v>
      </c>
      <c r="E360" s="2">
        <v>0</v>
      </c>
      <c r="F360" s="22" t="s">
        <v>165</v>
      </c>
      <c r="G360" s="2">
        <v>84110</v>
      </c>
      <c r="H360" s="2">
        <v>610</v>
      </c>
      <c r="I360" s="3">
        <f>22008.8+125.8</f>
        <v>22134.6</v>
      </c>
      <c r="J360" s="36"/>
      <c r="K360" s="3">
        <f t="shared" si="23"/>
        <v>22134.6</v>
      </c>
      <c r="L360" s="3"/>
      <c r="M360" s="3">
        <f t="shared" si="22"/>
        <v>22134.6</v>
      </c>
      <c r="N360" s="3"/>
      <c r="O360" s="3">
        <f t="shared" si="20"/>
        <v>22134.6</v>
      </c>
      <c r="P360" s="3"/>
      <c r="Q360" s="3">
        <f t="shared" si="21"/>
        <v>22134.6</v>
      </c>
    </row>
    <row r="361" spans="1:17" s="15" customFormat="1" ht="37.5" customHeight="1" x14ac:dyDescent="0.25">
      <c r="A361" s="33" t="s">
        <v>275</v>
      </c>
      <c r="B361" s="10">
        <v>78</v>
      </c>
      <c r="C361" s="5">
        <v>702</v>
      </c>
      <c r="D361" s="11">
        <v>4</v>
      </c>
      <c r="E361" s="2">
        <v>0</v>
      </c>
      <c r="F361" s="22" t="s">
        <v>165</v>
      </c>
      <c r="G361" s="2" t="s">
        <v>181</v>
      </c>
      <c r="H361" s="2"/>
      <c r="I361" s="3"/>
      <c r="J361" s="36"/>
      <c r="K361" s="3"/>
      <c r="L361" s="3">
        <f>L362</f>
        <v>100</v>
      </c>
      <c r="M361" s="3">
        <f t="shared" si="22"/>
        <v>100</v>
      </c>
      <c r="N361" s="3"/>
      <c r="O361" s="3">
        <f t="shared" si="20"/>
        <v>100</v>
      </c>
      <c r="P361" s="3"/>
      <c r="Q361" s="3">
        <f t="shared" si="21"/>
        <v>100</v>
      </c>
    </row>
    <row r="362" spans="1:17" s="15" customFormat="1" ht="36" customHeight="1" x14ac:dyDescent="0.25">
      <c r="A362" s="33" t="s">
        <v>23</v>
      </c>
      <c r="B362" s="10">
        <v>78</v>
      </c>
      <c r="C362" s="5">
        <v>702</v>
      </c>
      <c r="D362" s="11">
        <v>4</v>
      </c>
      <c r="E362" s="2">
        <v>0</v>
      </c>
      <c r="F362" s="22" t="s">
        <v>165</v>
      </c>
      <c r="G362" s="2" t="s">
        <v>181</v>
      </c>
      <c r="H362" s="2">
        <v>600</v>
      </c>
      <c r="I362" s="3"/>
      <c r="J362" s="36"/>
      <c r="K362" s="3"/>
      <c r="L362" s="3">
        <f>L363</f>
        <v>100</v>
      </c>
      <c r="M362" s="3">
        <f t="shared" si="22"/>
        <v>100</v>
      </c>
      <c r="N362" s="3"/>
      <c r="O362" s="3">
        <f t="shared" si="20"/>
        <v>100</v>
      </c>
      <c r="P362" s="3"/>
      <c r="Q362" s="3">
        <f t="shared" si="21"/>
        <v>100</v>
      </c>
    </row>
    <row r="363" spans="1:17" s="15" customFormat="1" ht="15" customHeight="1" x14ac:dyDescent="0.25">
      <c r="A363" s="33" t="s">
        <v>24</v>
      </c>
      <c r="B363" s="10">
        <v>78</v>
      </c>
      <c r="C363" s="5">
        <v>702</v>
      </c>
      <c r="D363" s="11">
        <v>4</v>
      </c>
      <c r="E363" s="2">
        <v>0</v>
      </c>
      <c r="F363" s="22" t="s">
        <v>165</v>
      </c>
      <c r="G363" s="2" t="s">
        <v>181</v>
      </c>
      <c r="H363" s="2">
        <v>610</v>
      </c>
      <c r="I363" s="3"/>
      <c r="J363" s="36"/>
      <c r="K363" s="3"/>
      <c r="L363" s="3">
        <v>100</v>
      </c>
      <c r="M363" s="3">
        <f t="shared" si="22"/>
        <v>100</v>
      </c>
      <c r="N363" s="3"/>
      <c r="O363" s="3">
        <f t="shared" si="20"/>
        <v>100</v>
      </c>
      <c r="P363" s="3"/>
      <c r="Q363" s="3">
        <f t="shared" si="21"/>
        <v>100</v>
      </c>
    </row>
    <row r="364" spans="1:17" s="15" customFormat="1" ht="66.599999999999994" customHeight="1" x14ac:dyDescent="0.25">
      <c r="A364" s="33" t="s">
        <v>299</v>
      </c>
      <c r="B364" s="10">
        <v>78</v>
      </c>
      <c r="C364" s="5">
        <v>702</v>
      </c>
      <c r="D364" s="11">
        <v>4</v>
      </c>
      <c r="E364" s="2">
        <v>0</v>
      </c>
      <c r="F364" s="22" t="s">
        <v>165</v>
      </c>
      <c r="G364" s="2" t="s">
        <v>315</v>
      </c>
      <c r="H364" s="2"/>
      <c r="I364" s="3"/>
      <c r="J364" s="36"/>
      <c r="K364" s="3"/>
      <c r="L364" s="3"/>
      <c r="M364" s="3"/>
      <c r="N364" s="3"/>
      <c r="O364" s="3"/>
      <c r="P364" s="3">
        <f>P365</f>
        <v>100</v>
      </c>
      <c r="Q364" s="3">
        <f t="shared" si="21"/>
        <v>100</v>
      </c>
    </row>
    <row r="365" spans="1:17" s="15" customFormat="1" ht="39" customHeight="1" x14ac:dyDescent="0.25">
      <c r="A365" s="33" t="s">
        <v>23</v>
      </c>
      <c r="B365" s="10">
        <v>78</v>
      </c>
      <c r="C365" s="5">
        <v>702</v>
      </c>
      <c r="D365" s="11">
        <v>4</v>
      </c>
      <c r="E365" s="2">
        <v>0</v>
      </c>
      <c r="F365" s="22" t="s">
        <v>165</v>
      </c>
      <c r="G365" s="2" t="s">
        <v>315</v>
      </c>
      <c r="H365" s="2">
        <v>600</v>
      </c>
      <c r="I365" s="3"/>
      <c r="J365" s="36"/>
      <c r="K365" s="3"/>
      <c r="L365" s="3"/>
      <c r="M365" s="3"/>
      <c r="N365" s="3"/>
      <c r="O365" s="3"/>
      <c r="P365" s="3">
        <f>P366</f>
        <v>100</v>
      </c>
      <c r="Q365" s="3">
        <f t="shared" si="21"/>
        <v>100</v>
      </c>
    </row>
    <row r="366" spans="1:17" s="15" customFormat="1" ht="15" customHeight="1" x14ac:dyDescent="0.25">
      <c r="A366" s="33" t="s">
        <v>24</v>
      </c>
      <c r="B366" s="10">
        <v>78</v>
      </c>
      <c r="C366" s="5">
        <v>702</v>
      </c>
      <c r="D366" s="11">
        <v>4</v>
      </c>
      <c r="E366" s="2">
        <v>0</v>
      </c>
      <c r="F366" s="22" t="s">
        <v>165</v>
      </c>
      <c r="G366" s="2" t="s">
        <v>315</v>
      </c>
      <c r="H366" s="2">
        <v>610</v>
      </c>
      <c r="I366" s="3"/>
      <c r="J366" s="36"/>
      <c r="K366" s="3"/>
      <c r="L366" s="3"/>
      <c r="M366" s="3"/>
      <c r="N366" s="3"/>
      <c r="O366" s="3"/>
      <c r="P366" s="3">
        <v>100</v>
      </c>
      <c r="Q366" s="3">
        <f t="shared" si="21"/>
        <v>100</v>
      </c>
    </row>
    <row r="367" spans="1:17" s="15" customFormat="1" ht="69.599999999999994" customHeight="1" x14ac:dyDescent="0.25">
      <c r="A367" s="33" t="s">
        <v>316</v>
      </c>
      <c r="B367" s="10">
        <v>78</v>
      </c>
      <c r="C367" s="5">
        <v>702</v>
      </c>
      <c r="D367" s="11">
        <v>4</v>
      </c>
      <c r="E367" s="2">
        <v>0</v>
      </c>
      <c r="F367" s="22" t="s">
        <v>165</v>
      </c>
      <c r="G367" s="2" t="s">
        <v>298</v>
      </c>
      <c r="H367" s="2"/>
      <c r="I367" s="3"/>
      <c r="J367" s="36"/>
      <c r="K367" s="3"/>
      <c r="L367" s="3"/>
      <c r="M367" s="3"/>
      <c r="N367" s="3"/>
      <c r="O367" s="3"/>
      <c r="P367" s="3">
        <f>P368</f>
        <v>266.666</v>
      </c>
      <c r="Q367" s="3">
        <f t="shared" si="21"/>
        <v>266.666</v>
      </c>
    </row>
    <row r="368" spans="1:17" s="15" customFormat="1" ht="43.9" customHeight="1" x14ac:dyDescent="0.25">
      <c r="A368" s="33" t="s">
        <v>23</v>
      </c>
      <c r="B368" s="10">
        <v>78</v>
      </c>
      <c r="C368" s="5">
        <v>702</v>
      </c>
      <c r="D368" s="11">
        <v>4</v>
      </c>
      <c r="E368" s="2">
        <v>0</v>
      </c>
      <c r="F368" s="22" t="s">
        <v>165</v>
      </c>
      <c r="G368" s="2" t="s">
        <v>298</v>
      </c>
      <c r="H368" s="2">
        <v>600</v>
      </c>
      <c r="I368" s="3"/>
      <c r="J368" s="36"/>
      <c r="K368" s="3"/>
      <c r="L368" s="3"/>
      <c r="M368" s="3"/>
      <c r="N368" s="3"/>
      <c r="O368" s="3"/>
      <c r="P368" s="3">
        <f>P369</f>
        <v>266.666</v>
      </c>
      <c r="Q368" s="3">
        <f t="shared" si="21"/>
        <v>266.666</v>
      </c>
    </row>
    <row r="369" spans="1:17" s="15" customFormat="1" ht="19.149999999999999" customHeight="1" x14ac:dyDescent="0.25">
      <c r="A369" s="33" t="s">
        <v>24</v>
      </c>
      <c r="B369" s="10">
        <v>78</v>
      </c>
      <c r="C369" s="5">
        <v>702</v>
      </c>
      <c r="D369" s="11">
        <v>4</v>
      </c>
      <c r="E369" s="2">
        <v>0</v>
      </c>
      <c r="F369" s="22" t="s">
        <v>165</v>
      </c>
      <c r="G369" s="2" t="s">
        <v>298</v>
      </c>
      <c r="H369" s="2">
        <v>610</v>
      </c>
      <c r="I369" s="3"/>
      <c r="J369" s="36"/>
      <c r="K369" s="3"/>
      <c r="L369" s="3"/>
      <c r="M369" s="3"/>
      <c r="N369" s="3"/>
      <c r="O369" s="3"/>
      <c r="P369" s="3">
        <v>266.666</v>
      </c>
      <c r="Q369" s="3">
        <f t="shared" si="21"/>
        <v>266.666</v>
      </c>
    </row>
    <row r="370" spans="1:17" s="15" customFormat="1" ht="57.75" customHeight="1" x14ac:dyDescent="0.25">
      <c r="A370" s="33" t="s">
        <v>195</v>
      </c>
      <c r="B370" s="10">
        <v>78</v>
      </c>
      <c r="C370" s="5">
        <v>702</v>
      </c>
      <c r="D370" s="11">
        <v>4</v>
      </c>
      <c r="E370" s="2">
        <v>0</v>
      </c>
      <c r="F370" s="22" t="s">
        <v>165</v>
      </c>
      <c r="G370" s="2" t="s">
        <v>194</v>
      </c>
      <c r="H370" s="2"/>
      <c r="I370" s="3">
        <f>I371</f>
        <v>1318</v>
      </c>
      <c r="J370" s="36"/>
      <c r="K370" s="3">
        <f t="shared" si="23"/>
        <v>1318</v>
      </c>
      <c r="L370" s="3"/>
      <c r="M370" s="3">
        <f t="shared" si="22"/>
        <v>1318</v>
      </c>
      <c r="N370" s="3"/>
      <c r="O370" s="3">
        <f t="shared" si="20"/>
        <v>1318</v>
      </c>
      <c r="P370" s="3"/>
      <c r="Q370" s="3">
        <f t="shared" si="21"/>
        <v>1318</v>
      </c>
    </row>
    <row r="371" spans="1:17" s="15" customFormat="1" ht="36" customHeight="1" x14ac:dyDescent="0.25">
      <c r="A371" s="33" t="s">
        <v>23</v>
      </c>
      <c r="B371" s="10">
        <v>78</v>
      </c>
      <c r="C371" s="5">
        <v>702</v>
      </c>
      <c r="D371" s="11">
        <v>4</v>
      </c>
      <c r="E371" s="2">
        <v>0</v>
      </c>
      <c r="F371" s="22" t="s">
        <v>165</v>
      </c>
      <c r="G371" s="2" t="s">
        <v>194</v>
      </c>
      <c r="H371" s="2">
        <v>600</v>
      </c>
      <c r="I371" s="3">
        <f>I372</f>
        <v>1318</v>
      </c>
      <c r="J371" s="36"/>
      <c r="K371" s="3">
        <f t="shared" si="23"/>
        <v>1318</v>
      </c>
      <c r="L371" s="3"/>
      <c r="M371" s="3">
        <f t="shared" si="22"/>
        <v>1318</v>
      </c>
      <c r="N371" s="3"/>
      <c r="O371" s="3">
        <f t="shared" si="20"/>
        <v>1318</v>
      </c>
      <c r="P371" s="3"/>
      <c r="Q371" s="3">
        <f t="shared" si="21"/>
        <v>1318</v>
      </c>
    </row>
    <row r="372" spans="1:17" s="15" customFormat="1" ht="20.45" customHeight="1" x14ac:dyDescent="0.25">
      <c r="A372" s="33" t="s">
        <v>24</v>
      </c>
      <c r="B372" s="10">
        <v>78</v>
      </c>
      <c r="C372" s="5">
        <v>702</v>
      </c>
      <c r="D372" s="11">
        <v>4</v>
      </c>
      <c r="E372" s="2">
        <v>0</v>
      </c>
      <c r="F372" s="22" t="s">
        <v>165</v>
      </c>
      <c r="G372" s="2" t="s">
        <v>194</v>
      </c>
      <c r="H372" s="2">
        <v>610</v>
      </c>
      <c r="I372" s="3">
        <v>1318</v>
      </c>
      <c r="J372" s="36"/>
      <c r="K372" s="3">
        <f t="shared" si="23"/>
        <v>1318</v>
      </c>
      <c r="L372" s="3"/>
      <c r="M372" s="3">
        <f t="shared" si="22"/>
        <v>1318</v>
      </c>
      <c r="N372" s="3"/>
      <c r="O372" s="3">
        <f t="shared" si="20"/>
        <v>1318</v>
      </c>
      <c r="P372" s="3"/>
      <c r="Q372" s="3">
        <f t="shared" si="21"/>
        <v>1318</v>
      </c>
    </row>
    <row r="373" spans="1:17" s="15" customFormat="1" ht="43.15" customHeight="1" x14ac:dyDescent="0.25">
      <c r="A373" s="33" t="s">
        <v>273</v>
      </c>
      <c r="B373" s="10">
        <v>78</v>
      </c>
      <c r="C373" s="5">
        <v>702</v>
      </c>
      <c r="D373" s="11">
        <v>4</v>
      </c>
      <c r="E373" s="2">
        <v>0</v>
      </c>
      <c r="F373" s="22" t="s">
        <v>165</v>
      </c>
      <c r="G373" s="2" t="s">
        <v>265</v>
      </c>
      <c r="H373" s="2"/>
      <c r="I373" s="3"/>
      <c r="J373" s="36"/>
      <c r="K373" s="3"/>
      <c r="L373" s="3"/>
      <c r="M373" s="3"/>
      <c r="N373" s="3">
        <f>N374</f>
        <v>241.2</v>
      </c>
      <c r="O373" s="3">
        <f t="shared" si="20"/>
        <v>241.2</v>
      </c>
      <c r="P373" s="3">
        <f>P374</f>
        <v>-241.2</v>
      </c>
      <c r="Q373" s="3">
        <f t="shared" si="21"/>
        <v>0</v>
      </c>
    </row>
    <row r="374" spans="1:17" s="15" customFormat="1" ht="38.450000000000003" customHeight="1" x14ac:dyDescent="0.25">
      <c r="A374" s="33" t="s">
        <v>23</v>
      </c>
      <c r="B374" s="10">
        <v>78</v>
      </c>
      <c r="C374" s="5">
        <v>702</v>
      </c>
      <c r="D374" s="11">
        <v>4</v>
      </c>
      <c r="E374" s="2">
        <v>0</v>
      </c>
      <c r="F374" s="22" t="s">
        <v>165</v>
      </c>
      <c r="G374" s="2" t="s">
        <v>265</v>
      </c>
      <c r="H374" s="2">
        <v>600</v>
      </c>
      <c r="I374" s="3"/>
      <c r="J374" s="36"/>
      <c r="K374" s="3"/>
      <c r="L374" s="3"/>
      <c r="M374" s="3"/>
      <c r="N374" s="3">
        <f>N375</f>
        <v>241.2</v>
      </c>
      <c r="O374" s="3">
        <f t="shared" si="20"/>
        <v>241.2</v>
      </c>
      <c r="P374" s="3">
        <f>P375</f>
        <v>-241.2</v>
      </c>
      <c r="Q374" s="3">
        <f t="shared" si="21"/>
        <v>0</v>
      </c>
    </row>
    <row r="375" spans="1:17" s="15" customFormat="1" ht="20.45" customHeight="1" x14ac:dyDescent="0.25">
      <c r="A375" s="33" t="s">
        <v>24</v>
      </c>
      <c r="B375" s="10">
        <v>78</v>
      </c>
      <c r="C375" s="5">
        <v>702</v>
      </c>
      <c r="D375" s="11">
        <v>4</v>
      </c>
      <c r="E375" s="2">
        <v>0</v>
      </c>
      <c r="F375" s="22" t="s">
        <v>165</v>
      </c>
      <c r="G375" s="2" t="s">
        <v>265</v>
      </c>
      <c r="H375" s="2">
        <v>610</v>
      </c>
      <c r="I375" s="3"/>
      <c r="J375" s="36"/>
      <c r="K375" s="3"/>
      <c r="L375" s="3"/>
      <c r="M375" s="3"/>
      <c r="N375" s="3">
        <f>130+111.2</f>
        <v>241.2</v>
      </c>
      <c r="O375" s="3">
        <f t="shared" si="20"/>
        <v>241.2</v>
      </c>
      <c r="P375" s="3">
        <v>-241.2</v>
      </c>
      <c r="Q375" s="3">
        <f t="shared" si="21"/>
        <v>0</v>
      </c>
    </row>
    <row r="376" spans="1:17" s="15" customFormat="1" ht="40.9" customHeight="1" x14ac:dyDescent="0.25">
      <c r="A376" s="1" t="s">
        <v>102</v>
      </c>
      <c r="B376" s="10">
        <v>78</v>
      </c>
      <c r="C376" s="5">
        <v>702</v>
      </c>
      <c r="D376" s="11">
        <v>55</v>
      </c>
      <c r="E376" s="2">
        <v>0</v>
      </c>
      <c r="F376" s="22" t="s">
        <v>165</v>
      </c>
      <c r="G376" s="2">
        <v>0</v>
      </c>
      <c r="H376" s="2"/>
      <c r="I376" s="3"/>
      <c r="J376" s="36"/>
      <c r="K376" s="3"/>
      <c r="L376" s="3"/>
      <c r="M376" s="3"/>
      <c r="N376" s="3">
        <f>N377</f>
        <v>33.43</v>
      </c>
      <c r="O376" s="3">
        <f t="shared" si="20"/>
        <v>33.43</v>
      </c>
      <c r="P376" s="3"/>
      <c r="Q376" s="3">
        <f t="shared" si="21"/>
        <v>33.43</v>
      </c>
    </row>
    <row r="377" spans="1:17" s="15" customFormat="1" ht="39" customHeight="1" x14ac:dyDescent="0.25">
      <c r="A377" s="33" t="s">
        <v>102</v>
      </c>
      <c r="B377" s="10">
        <v>78</v>
      </c>
      <c r="C377" s="5">
        <v>702</v>
      </c>
      <c r="D377" s="11">
        <v>55</v>
      </c>
      <c r="E377" s="2">
        <v>0</v>
      </c>
      <c r="F377" s="22" t="s">
        <v>165</v>
      </c>
      <c r="G377" s="2">
        <v>81400</v>
      </c>
      <c r="H377" s="2"/>
      <c r="I377" s="3"/>
      <c r="J377" s="36"/>
      <c r="K377" s="3"/>
      <c r="L377" s="3"/>
      <c r="M377" s="3"/>
      <c r="N377" s="3">
        <f>N378</f>
        <v>33.43</v>
      </c>
      <c r="O377" s="3">
        <f t="shared" si="20"/>
        <v>33.43</v>
      </c>
      <c r="P377" s="3"/>
      <c r="Q377" s="3">
        <f t="shared" si="21"/>
        <v>33.43</v>
      </c>
    </row>
    <row r="378" spans="1:17" s="15" customFormat="1" ht="39.6" customHeight="1" x14ac:dyDescent="0.25">
      <c r="A378" s="33" t="s">
        <v>23</v>
      </c>
      <c r="B378" s="10">
        <v>78</v>
      </c>
      <c r="C378" s="5">
        <v>702</v>
      </c>
      <c r="D378" s="11">
        <v>55</v>
      </c>
      <c r="E378" s="2">
        <v>0</v>
      </c>
      <c r="F378" s="22" t="s">
        <v>165</v>
      </c>
      <c r="G378" s="2">
        <v>81400</v>
      </c>
      <c r="H378" s="2">
        <v>600</v>
      </c>
      <c r="I378" s="3"/>
      <c r="J378" s="36"/>
      <c r="K378" s="3"/>
      <c r="L378" s="3"/>
      <c r="M378" s="3"/>
      <c r="N378" s="3">
        <f>N379</f>
        <v>33.43</v>
      </c>
      <c r="O378" s="3">
        <f t="shared" si="20"/>
        <v>33.43</v>
      </c>
      <c r="P378" s="3"/>
      <c r="Q378" s="3">
        <f t="shared" si="21"/>
        <v>33.43</v>
      </c>
    </row>
    <row r="379" spans="1:17" s="15" customFormat="1" ht="20.45" customHeight="1" x14ac:dyDescent="0.25">
      <c r="A379" s="33" t="s">
        <v>24</v>
      </c>
      <c r="B379" s="10">
        <v>78</v>
      </c>
      <c r="C379" s="5">
        <v>702</v>
      </c>
      <c r="D379" s="11">
        <v>55</v>
      </c>
      <c r="E379" s="2">
        <v>0</v>
      </c>
      <c r="F379" s="22" t="s">
        <v>165</v>
      </c>
      <c r="G379" s="2">
        <v>81400</v>
      </c>
      <c r="H379" s="2">
        <v>610</v>
      </c>
      <c r="I379" s="3"/>
      <c r="J379" s="36"/>
      <c r="K379" s="3"/>
      <c r="L379" s="3"/>
      <c r="M379" s="3"/>
      <c r="N379" s="3">
        <v>33.43</v>
      </c>
      <c r="O379" s="3">
        <f t="shared" si="20"/>
        <v>33.43</v>
      </c>
      <c r="P379" s="3"/>
      <c r="Q379" s="3">
        <f t="shared" si="21"/>
        <v>33.43</v>
      </c>
    </row>
    <row r="380" spans="1:17" s="15" customFormat="1" ht="24" customHeight="1" x14ac:dyDescent="0.25">
      <c r="A380" s="33" t="s">
        <v>60</v>
      </c>
      <c r="B380" s="10">
        <v>78</v>
      </c>
      <c r="C380" s="5">
        <v>707</v>
      </c>
      <c r="D380" s="11"/>
      <c r="E380" s="2"/>
      <c r="F380" s="22"/>
      <c r="G380" s="2"/>
      <c r="H380" s="2"/>
      <c r="I380" s="3">
        <f>I381</f>
        <v>4772</v>
      </c>
      <c r="J380" s="36"/>
      <c r="K380" s="3">
        <f t="shared" si="23"/>
        <v>4772</v>
      </c>
      <c r="L380" s="3"/>
      <c r="M380" s="3">
        <f t="shared" si="22"/>
        <v>4772</v>
      </c>
      <c r="N380" s="3"/>
      <c r="O380" s="3">
        <f t="shared" si="20"/>
        <v>4772</v>
      </c>
      <c r="P380" s="3">
        <f>P381</f>
        <v>0</v>
      </c>
      <c r="Q380" s="3">
        <f t="shared" si="21"/>
        <v>4772</v>
      </c>
    </row>
    <row r="381" spans="1:17" s="15" customFormat="1" ht="88.15" customHeight="1" x14ac:dyDescent="0.25">
      <c r="A381" s="33" t="s">
        <v>82</v>
      </c>
      <c r="B381" s="10">
        <v>78</v>
      </c>
      <c r="C381" s="5">
        <v>707</v>
      </c>
      <c r="D381" s="11">
        <v>4</v>
      </c>
      <c r="E381" s="2">
        <v>0</v>
      </c>
      <c r="F381" s="22" t="s">
        <v>165</v>
      </c>
      <c r="G381" s="2">
        <v>0</v>
      </c>
      <c r="H381" s="2"/>
      <c r="I381" s="3">
        <f>I382+I387</f>
        <v>4772</v>
      </c>
      <c r="J381" s="36"/>
      <c r="K381" s="3">
        <f t="shared" si="23"/>
        <v>4772</v>
      </c>
      <c r="L381" s="3"/>
      <c r="M381" s="3">
        <f t="shared" si="22"/>
        <v>4772</v>
      </c>
      <c r="N381" s="3"/>
      <c r="O381" s="3">
        <f t="shared" si="20"/>
        <v>4772</v>
      </c>
      <c r="P381" s="3">
        <f>P382</f>
        <v>0</v>
      </c>
      <c r="Q381" s="3">
        <f t="shared" si="21"/>
        <v>4772</v>
      </c>
    </row>
    <row r="382" spans="1:17" s="15" customFormat="1" ht="31.9" customHeight="1" x14ac:dyDescent="0.25">
      <c r="A382" s="33" t="s">
        <v>90</v>
      </c>
      <c r="B382" s="10">
        <v>78</v>
      </c>
      <c r="C382" s="5">
        <v>707</v>
      </c>
      <c r="D382" s="11">
        <v>4</v>
      </c>
      <c r="E382" s="2">
        <v>0</v>
      </c>
      <c r="F382" s="22" t="s">
        <v>165</v>
      </c>
      <c r="G382" s="2">
        <v>78320</v>
      </c>
      <c r="H382" s="2"/>
      <c r="I382" s="3">
        <f>I383+I385</f>
        <v>4652</v>
      </c>
      <c r="J382" s="36"/>
      <c r="K382" s="3">
        <f t="shared" si="23"/>
        <v>4652</v>
      </c>
      <c r="L382" s="3"/>
      <c r="M382" s="3">
        <f t="shared" si="22"/>
        <v>4652</v>
      </c>
      <c r="N382" s="3"/>
      <c r="O382" s="3">
        <f t="shared" si="20"/>
        <v>4652</v>
      </c>
      <c r="P382" s="3">
        <f>P383+P385</f>
        <v>0</v>
      </c>
      <c r="Q382" s="3">
        <f t="shared" si="21"/>
        <v>4652</v>
      </c>
    </row>
    <row r="383" spans="1:17" s="15" customFormat="1" ht="30.6" customHeight="1" x14ac:dyDescent="0.25">
      <c r="A383" s="33" t="s">
        <v>46</v>
      </c>
      <c r="B383" s="10">
        <v>78</v>
      </c>
      <c r="C383" s="5">
        <v>707</v>
      </c>
      <c r="D383" s="11">
        <v>4</v>
      </c>
      <c r="E383" s="2">
        <v>0</v>
      </c>
      <c r="F383" s="22" t="s">
        <v>165</v>
      </c>
      <c r="G383" s="2">
        <v>78320</v>
      </c>
      <c r="H383" s="2">
        <v>300</v>
      </c>
      <c r="I383" s="3">
        <f>I384</f>
        <v>2852</v>
      </c>
      <c r="J383" s="36"/>
      <c r="K383" s="3">
        <f t="shared" si="23"/>
        <v>2852</v>
      </c>
      <c r="L383" s="3"/>
      <c r="M383" s="3">
        <f t="shared" si="22"/>
        <v>2852</v>
      </c>
      <c r="N383" s="3"/>
      <c r="O383" s="3">
        <f t="shared" si="20"/>
        <v>2852</v>
      </c>
      <c r="P383" s="3">
        <f>P384</f>
        <v>-91.875</v>
      </c>
      <c r="Q383" s="3">
        <f t="shared" si="21"/>
        <v>2760.125</v>
      </c>
    </row>
    <row r="384" spans="1:17" s="15" customFormat="1" ht="39.6" customHeight="1" x14ac:dyDescent="0.25">
      <c r="A384" s="33" t="s">
        <v>63</v>
      </c>
      <c r="B384" s="10">
        <v>78</v>
      </c>
      <c r="C384" s="5">
        <v>707</v>
      </c>
      <c r="D384" s="11">
        <v>4</v>
      </c>
      <c r="E384" s="2">
        <v>0</v>
      </c>
      <c r="F384" s="22" t="s">
        <v>165</v>
      </c>
      <c r="G384" s="2">
        <v>78320</v>
      </c>
      <c r="H384" s="2">
        <v>320</v>
      </c>
      <c r="I384" s="3">
        <v>2852</v>
      </c>
      <c r="J384" s="36"/>
      <c r="K384" s="3">
        <f t="shared" si="23"/>
        <v>2852</v>
      </c>
      <c r="L384" s="3"/>
      <c r="M384" s="3">
        <f t="shared" si="22"/>
        <v>2852</v>
      </c>
      <c r="N384" s="3"/>
      <c r="O384" s="3">
        <f t="shared" si="20"/>
        <v>2852</v>
      </c>
      <c r="P384" s="3">
        <v>-91.875</v>
      </c>
      <c r="Q384" s="3">
        <f t="shared" si="21"/>
        <v>2760.125</v>
      </c>
    </row>
    <row r="385" spans="1:17" s="15" customFormat="1" ht="41.45" customHeight="1" x14ac:dyDescent="0.25">
      <c r="A385" s="33" t="s">
        <v>23</v>
      </c>
      <c r="B385" s="10">
        <v>78</v>
      </c>
      <c r="C385" s="5">
        <v>707</v>
      </c>
      <c r="D385" s="11">
        <v>4</v>
      </c>
      <c r="E385" s="2">
        <v>0</v>
      </c>
      <c r="F385" s="22" t="s">
        <v>165</v>
      </c>
      <c r="G385" s="2">
        <v>78320</v>
      </c>
      <c r="H385" s="2">
        <v>600</v>
      </c>
      <c r="I385" s="3">
        <f>I386</f>
        <v>1800</v>
      </c>
      <c r="J385" s="36"/>
      <c r="K385" s="3">
        <f t="shared" si="23"/>
        <v>1800</v>
      </c>
      <c r="L385" s="3"/>
      <c r="M385" s="3">
        <f t="shared" si="22"/>
        <v>1800</v>
      </c>
      <c r="N385" s="3"/>
      <c r="O385" s="3">
        <f t="shared" si="20"/>
        <v>1800</v>
      </c>
      <c r="P385" s="3">
        <f>P386</f>
        <v>91.875</v>
      </c>
      <c r="Q385" s="3">
        <f t="shared" si="21"/>
        <v>1891.875</v>
      </c>
    </row>
    <row r="386" spans="1:17" s="15" customFormat="1" ht="15" customHeight="1" x14ac:dyDescent="0.25">
      <c r="A386" s="33" t="s">
        <v>24</v>
      </c>
      <c r="B386" s="10">
        <v>78</v>
      </c>
      <c r="C386" s="5">
        <v>707</v>
      </c>
      <c r="D386" s="11">
        <v>4</v>
      </c>
      <c r="E386" s="2">
        <v>0</v>
      </c>
      <c r="F386" s="22" t="s">
        <v>165</v>
      </c>
      <c r="G386" s="2">
        <v>78320</v>
      </c>
      <c r="H386" s="2">
        <v>610</v>
      </c>
      <c r="I386" s="3">
        <v>1800</v>
      </c>
      <c r="J386" s="36"/>
      <c r="K386" s="3">
        <f t="shared" si="23"/>
        <v>1800</v>
      </c>
      <c r="L386" s="3"/>
      <c r="M386" s="3">
        <f t="shared" si="22"/>
        <v>1800</v>
      </c>
      <c r="N386" s="3"/>
      <c r="O386" s="3">
        <f t="shared" si="20"/>
        <v>1800</v>
      </c>
      <c r="P386" s="3">
        <v>91.875</v>
      </c>
      <c r="Q386" s="3">
        <f t="shared" si="21"/>
        <v>1891.875</v>
      </c>
    </row>
    <row r="387" spans="1:17" s="15" customFormat="1" ht="49.15" customHeight="1" x14ac:dyDescent="0.25">
      <c r="A387" s="33" t="s">
        <v>197</v>
      </c>
      <c r="B387" s="10">
        <v>78</v>
      </c>
      <c r="C387" s="5">
        <v>707</v>
      </c>
      <c r="D387" s="11">
        <v>4</v>
      </c>
      <c r="E387" s="2">
        <v>0</v>
      </c>
      <c r="F387" s="22" t="s">
        <v>165</v>
      </c>
      <c r="G387" s="2" t="s">
        <v>198</v>
      </c>
      <c r="H387" s="2"/>
      <c r="I387" s="3">
        <f>I388</f>
        <v>120</v>
      </c>
      <c r="J387" s="36"/>
      <c r="K387" s="3">
        <f t="shared" si="23"/>
        <v>120</v>
      </c>
      <c r="L387" s="3"/>
      <c r="M387" s="3">
        <f t="shared" si="22"/>
        <v>120</v>
      </c>
      <c r="N387" s="3"/>
      <c r="O387" s="3">
        <f t="shared" ref="O387:O461" si="24">M387+N387</f>
        <v>120</v>
      </c>
      <c r="P387" s="3"/>
      <c r="Q387" s="3">
        <f t="shared" si="21"/>
        <v>120</v>
      </c>
    </row>
    <row r="388" spans="1:17" s="15" customFormat="1" ht="24" customHeight="1" x14ac:dyDescent="0.25">
      <c r="A388" s="33" t="s">
        <v>46</v>
      </c>
      <c r="B388" s="10">
        <v>78</v>
      </c>
      <c r="C388" s="5">
        <v>707</v>
      </c>
      <c r="D388" s="11">
        <v>4</v>
      </c>
      <c r="E388" s="2">
        <v>0</v>
      </c>
      <c r="F388" s="22" t="s">
        <v>165</v>
      </c>
      <c r="G388" s="2" t="s">
        <v>198</v>
      </c>
      <c r="H388" s="2">
        <v>300</v>
      </c>
      <c r="I388" s="3">
        <f>I389</f>
        <v>120</v>
      </c>
      <c r="J388" s="36"/>
      <c r="K388" s="3">
        <f t="shared" si="23"/>
        <v>120</v>
      </c>
      <c r="L388" s="3"/>
      <c r="M388" s="3">
        <f t="shared" si="22"/>
        <v>120</v>
      </c>
      <c r="N388" s="3"/>
      <c r="O388" s="3">
        <f t="shared" si="24"/>
        <v>120</v>
      </c>
      <c r="P388" s="3"/>
      <c r="Q388" s="3">
        <f t="shared" si="21"/>
        <v>120</v>
      </c>
    </row>
    <row r="389" spans="1:17" s="15" customFormat="1" ht="35.450000000000003" customHeight="1" x14ac:dyDescent="0.25">
      <c r="A389" s="33" t="s">
        <v>63</v>
      </c>
      <c r="B389" s="10">
        <v>78</v>
      </c>
      <c r="C389" s="5">
        <v>707</v>
      </c>
      <c r="D389" s="11">
        <v>4</v>
      </c>
      <c r="E389" s="2">
        <v>0</v>
      </c>
      <c r="F389" s="22" t="s">
        <v>165</v>
      </c>
      <c r="G389" s="2" t="s">
        <v>198</v>
      </c>
      <c r="H389" s="2">
        <v>320</v>
      </c>
      <c r="I389" s="3">
        <v>120</v>
      </c>
      <c r="J389" s="36"/>
      <c r="K389" s="3">
        <f t="shared" si="23"/>
        <v>120</v>
      </c>
      <c r="L389" s="3"/>
      <c r="M389" s="3">
        <f t="shared" si="22"/>
        <v>120</v>
      </c>
      <c r="N389" s="3"/>
      <c r="O389" s="3">
        <f t="shared" si="24"/>
        <v>120</v>
      </c>
      <c r="P389" s="3"/>
      <c r="Q389" s="3">
        <f t="shared" si="21"/>
        <v>120</v>
      </c>
    </row>
    <row r="390" spans="1:17" s="15" customFormat="1" ht="15" customHeight="1" x14ac:dyDescent="0.25">
      <c r="A390" s="33" t="s">
        <v>91</v>
      </c>
      <c r="B390" s="10">
        <v>78</v>
      </c>
      <c r="C390" s="5">
        <v>709</v>
      </c>
      <c r="D390" s="11"/>
      <c r="E390" s="2"/>
      <c r="F390" s="22"/>
      <c r="G390" s="2"/>
      <c r="H390" s="2"/>
      <c r="I390" s="3">
        <f>I391+I395</f>
        <v>13812.9</v>
      </c>
      <c r="J390" s="36"/>
      <c r="K390" s="3">
        <f t="shared" si="23"/>
        <v>13812.9</v>
      </c>
      <c r="L390" s="3"/>
      <c r="M390" s="3">
        <f t="shared" si="22"/>
        <v>13812.9</v>
      </c>
      <c r="N390" s="3"/>
      <c r="O390" s="3">
        <f t="shared" si="24"/>
        <v>13812.9</v>
      </c>
      <c r="P390" s="3">
        <f>P391+P395</f>
        <v>0</v>
      </c>
      <c r="Q390" s="3">
        <f t="shared" si="21"/>
        <v>13812.9</v>
      </c>
    </row>
    <row r="391" spans="1:17" s="15" customFormat="1" ht="88.15" customHeight="1" x14ac:dyDescent="0.25">
      <c r="A391" s="33" t="s">
        <v>9</v>
      </c>
      <c r="B391" s="10">
        <v>78</v>
      </c>
      <c r="C391" s="5">
        <v>709</v>
      </c>
      <c r="D391" s="11">
        <v>2</v>
      </c>
      <c r="E391" s="2">
        <v>0</v>
      </c>
      <c r="F391" s="22" t="s">
        <v>165</v>
      </c>
      <c r="G391" s="2">
        <v>0</v>
      </c>
      <c r="H391" s="2"/>
      <c r="I391" s="3">
        <f>I392</f>
        <v>1000</v>
      </c>
      <c r="J391" s="36"/>
      <c r="K391" s="3">
        <f t="shared" si="23"/>
        <v>1000</v>
      </c>
      <c r="L391" s="3"/>
      <c r="M391" s="3">
        <f t="shared" si="22"/>
        <v>1000</v>
      </c>
      <c r="N391" s="3"/>
      <c r="O391" s="3">
        <f t="shared" si="24"/>
        <v>1000</v>
      </c>
      <c r="P391" s="3"/>
      <c r="Q391" s="3">
        <f t="shared" si="21"/>
        <v>1000</v>
      </c>
    </row>
    <row r="392" spans="1:17" s="15" customFormat="1" ht="36" customHeight="1" x14ac:dyDescent="0.25">
      <c r="A392" s="33" t="s">
        <v>76</v>
      </c>
      <c r="B392" s="10">
        <v>78</v>
      </c>
      <c r="C392" s="5">
        <v>709</v>
      </c>
      <c r="D392" s="11">
        <v>2</v>
      </c>
      <c r="E392" s="2">
        <v>0</v>
      </c>
      <c r="F392" s="22" t="s">
        <v>165</v>
      </c>
      <c r="G392" s="2">
        <v>80690</v>
      </c>
      <c r="H392" s="2"/>
      <c r="I392" s="3">
        <f>I393</f>
        <v>1000</v>
      </c>
      <c r="J392" s="36"/>
      <c r="K392" s="3">
        <f t="shared" si="23"/>
        <v>1000</v>
      </c>
      <c r="L392" s="3"/>
      <c r="M392" s="3">
        <f t="shared" si="22"/>
        <v>1000</v>
      </c>
      <c r="N392" s="3"/>
      <c r="O392" s="3">
        <f t="shared" si="24"/>
        <v>1000</v>
      </c>
      <c r="P392" s="3"/>
      <c r="Q392" s="3">
        <f t="shared" si="21"/>
        <v>1000</v>
      </c>
    </row>
    <row r="393" spans="1:17" s="15" customFormat="1" ht="43.15" customHeight="1" x14ac:dyDescent="0.25">
      <c r="A393" s="33" t="s">
        <v>23</v>
      </c>
      <c r="B393" s="10">
        <v>78</v>
      </c>
      <c r="C393" s="5">
        <v>709</v>
      </c>
      <c r="D393" s="11">
        <v>2</v>
      </c>
      <c r="E393" s="2">
        <v>0</v>
      </c>
      <c r="F393" s="22" t="s">
        <v>165</v>
      </c>
      <c r="G393" s="2">
        <v>80690</v>
      </c>
      <c r="H393" s="2">
        <v>600</v>
      </c>
      <c r="I393" s="3">
        <f>I394</f>
        <v>1000</v>
      </c>
      <c r="J393" s="36"/>
      <c r="K393" s="3">
        <f t="shared" si="23"/>
        <v>1000</v>
      </c>
      <c r="L393" s="3"/>
      <c r="M393" s="3">
        <f t="shared" si="22"/>
        <v>1000</v>
      </c>
      <c r="N393" s="3"/>
      <c r="O393" s="3">
        <f t="shared" si="24"/>
        <v>1000</v>
      </c>
      <c r="P393" s="3"/>
      <c r="Q393" s="3">
        <f t="shared" ref="Q393:Q467" si="25">O393+P393</f>
        <v>1000</v>
      </c>
    </row>
    <row r="394" spans="1:17" s="15" customFormat="1" ht="19.149999999999999" customHeight="1" x14ac:dyDescent="0.25">
      <c r="A394" s="33" t="s">
        <v>24</v>
      </c>
      <c r="B394" s="10">
        <v>78</v>
      </c>
      <c r="C394" s="5">
        <v>709</v>
      </c>
      <c r="D394" s="11">
        <v>2</v>
      </c>
      <c r="E394" s="2">
        <v>0</v>
      </c>
      <c r="F394" s="22" t="s">
        <v>165</v>
      </c>
      <c r="G394" s="2">
        <v>80690</v>
      </c>
      <c r="H394" s="2">
        <v>610</v>
      </c>
      <c r="I394" s="3">
        <v>1000</v>
      </c>
      <c r="J394" s="36"/>
      <c r="K394" s="3">
        <f t="shared" si="23"/>
        <v>1000</v>
      </c>
      <c r="L394" s="3"/>
      <c r="M394" s="3">
        <f t="shared" si="22"/>
        <v>1000</v>
      </c>
      <c r="N394" s="3"/>
      <c r="O394" s="3">
        <f t="shared" si="24"/>
        <v>1000</v>
      </c>
      <c r="P394" s="3"/>
      <c r="Q394" s="3">
        <f t="shared" si="25"/>
        <v>1000</v>
      </c>
    </row>
    <row r="395" spans="1:17" s="15" customFormat="1" ht="91.15" customHeight="1" x14ac:dyDescent="0.25">
      <c r="A395" s="33" t="s">
        <v>82</v>
      </c>
      <c r="B395" s="10">
        <v>78</v>
      </c>
      <c r="C395" s="5">
        <v>709</v>
      </c>
      <c r="D395" s="11">
        <v>4</v>
      </c>
      <c r="E395" s="2">
        <v>0</v>
      </c>
      <c r="F395" s="22" t="s">
        <v>165</v>
      </c>
      <c r="G395" s="2">
        <v>0</v>
      </c>
      <c r="H395" s="2"/>
      <c r="I395" s="3">
        <f>I396+I403+I410+I413+I418+I421+I428+I425</f>
        <v>12812.9</v>
      </c>
      <c r="J395" s="36"/>
      <c r="K395" s="3">
        <f t="shared" si="23"/>
        <v>12812.9</v>
      </c>
      <c r="L395" s="3"/>
      <c r="M395" s="3">
        <f t="shared" si="22"/>
        <v>12812.9</v>
      </c>
      <c r="N395" s="3"/>
      <c r="O395" s="3">
        <f t="shared" si="24"/>
        <v>12812.9</v>
      </c>
      <c r="P395" s="3">
        <f>P413</f>
        <v>0</v>
      </c>
      <c r="Q395" s="3">
        <f t="shared" si="25"/>
        <v>12812.9</v>
      </c>
    </row>
    <row r="396" spans="1:17" s="15" customFormat="1" ht="35.450000000000003" customHeight="1" x14ac:dyDescent="0.25">
      <c r="A396" s="33" t="s">
        <v>34</v>
      </c>
      <c r="B396" s="10">
        <v>78</v>
      </c>
      <c r="C396" s="5">
        <v>709</v>
      </c>
      <c r="D396" s="11">
        <v>4</v>
      </c>
      <c r="E396" s="2">
        <v>0</v>
      </c>
      <c r="F396" s="22" t="s">
        <v>165</v>
      </c>
      <c r="G396" s="2">
        <v>80010</v>
      </c>
      <c r="H396" s="2"/>
      <c r="I396" s="3">
        <f>I397+I399+I401</f>
        <v>3519.9</v>
      </c>
      <c r="J396" s="36"/>
      <c r="K396" s="3">
        <f t="shared" si="23"/>
        <v>3519.9</v>
      </c>
      <c r="L396" s="3"/>
      <c r="M396" s="3">
        <f t="shared" si="22"/>
        <v>3519.9</v>
      </c>
      <c r="N396" s="3"/>
      <c r="O396" s="3">
        <f t="shared" si="24"/>
        <v>3519.9</v>
      </c>
      <c r="P396" s="3"/>
      <c r="Q396" s="3">
        <f t="shared" si="25"/>
        <v>3519.9</v>
      </c>
    </row>
    <row r="397" spans="1:17" s="15" customFormat="1" ht="76.900000000000006" customHeight="1" x14ac:dyDescent="0.25">
      <c r="A397" s="33" t="s">
        <v>32</v>
      </c>
      <c r="B397" s="10">
        <v>78</v>
      </c>
      <c r="C397" s="5">
        <v>709</v>
      </c>
      <c r="D397" s="11">
        <v>4</v>
      </c>
      <c r="E397" s="2">
        <v>0</v>
      </c>
      <c r="F397" s="22" t="s">
        <v>165</v>
      </c>
      <c r="G397" s="2">
        <v>80010</v>
      </c>
      <c r="H397" s="2">
        <v>100</v>
      </c>
      <c r="I397" s="3">
        <f>I398</f>
        <v>3482.1</v>
      </c>
      <c r="J397" s="36"/>
      <c r="K397" s="3">
        <f t="shared" si="23"/>
        <v>3482.1</v>
      </c>
      <c r="L397" s="3"/>
      <c r="M397" s="3">
        <f t="shared" si="22"/>
        <v>3482.1</v>
      </c>
      <c r="N397" s="3"/>
      <c r="O397" s="3">
        <f t="shared" si="24"/>
        <v>3482.1</v>
      </c>
      <c r="P397" s="3"/>
      <c r="Q397" s="3">
        <f t="shared" si="25"/>
        <v>3482.1</v>
      </c>
    </row>
    <row r="398" spans="1:17" s="15" customFormat="1" ht="33" customHeight="1" x14ac:dyDescent="0.25">
      <c r="A398" s="33" t="s">
        <v>33</v>
      </c>
      <c r="B398" s="10">
        <v>78</v>
      </c>
      <c r="C398" s="5">
        <v>709</v>
      </c>
      <c r="D398" s="11">
        <v>4</v>
      </c>
      <c r="E398" s="2">
        <v>0</v>
      </c>
      <c r="F398" s="22" t="s">
        <v>165</v>
      </c>
      <c r="G398" s="2">
        <v>80010</v>
      </c>
      <c r="H398" s="2">
        <v>120</v>
      </c>
      <c r="I398" s="3">
        <v>3482.1</v>
      </c>
      <c r="J398" s="36"/>
      <c r="K398" s="3">
        <f t="shared" si="23"/>
        <v>3482.1</v>
      </c>
      <c r="L398" s="3"/>
      <c r="M398" s="3">
        <f t="shared" si="22"/>
        <v>3482.1</v>
      </c>
      <c r="N398" s="3"/>
      <c r="O398" s="3">
        <f t="shared" si="24"/>
        <v>3482.1</v>
      </c>
      <c r="P398" s="3"/>
      <c r="Q398" s="3">
        <f t="shared" si="25"/>
        <v>3482.1</v>
      </c>
    </row>
    <row r="399" spans="1:17" s="15" customFormat="1" ht="39.6" customHeight="1" x14ac:dyDescent="0.25">
      <c r="A399" s="33" t="s">
        <v>201</v>
      </c>
      <c r="B399" s="10">
        <v>78</v>
      </c>
      <c r="C399" s="5">
        <v>709</v>
      </c>
      <c r="D399" s="11">
        <v>4</v>
      </c>
      <c r="E399" s="2">
        <v>0</v>
      </c>
      <c r="F399" s="22" t="s">
        <v>165</v>
      </c>
      <c r="G399" s="2">
        <v>80010</v>
      </c>
      <c r="H399" s="2">
        <v>200</v>
      </c>
      <c r="I399" s="3">
        <f>I400</f>
        <v>36.799999999999997</v>
      </c>
      <c r="J399" s="36"/>
      <c r="K399" s="3">
        <f t="shared" si="23"/>
        <v>36.799999999999997</v>
      </c>
      <c r="L399" s="3"/>
      <c r="M399" s="3">
        <f t="shared" si="22"/>
        <v>36.799999999999997</v>
      </c>
      <c r="N399" s="3"/>
      <c r="O399" s="3">
        <f t="shared" si="24"/>
        <v>36.799999999999997</v>
      </c>
      <c r="P399" s="3"/>
      <c r="Q399" s="3">
        <f t="shared" si="25"/>
        <v>36.799999999999997</v>
      </c>
    </row>
    <row r="400" spans="1:17" s="15" customFormat="1" ht="36" customHeight="1" x14ac:dyDescent="0.25">
      <c r="A400" s="33" t="s">
        <v>155</v>
      </c>
      <c r="B400" s="10">
        <v>78</v>
      </c>
      <c r="C400" s="5">
        <v>709</v>
      </c>
      <c r="D400" s="11">
        <v>4</v>
      </c>
      <c r="E400" s="2">
        <v>0</v>
      </c>
      <c r="F400" s="22" t="s">
        <v>165</v>
      </c>
      <c r="G400" s="2">
        <v>80010</v>
      </c>
      <c r="H400" s="2">
        <v>240</v>
      </c>
      <c r="I400" s="3">
        <v>36.799999999999997</v>
      </c>
      <c r="J400" s="36"/>
      <c r="K400" s="3">
        <f t="shared" si="23"/>
        <v>36.799999999999997</v>
      </c>
      <c r="L400" s="3"/>
      <c r="M400" s="3">
        <f t="shared" si="22"/>
        <v>36.799999999999997</v>
      </c>
      <c r="N400" s="3"/>
      <c r="O400" s="3">
        <f t="shared" si="24"/>
        <v>36.799999999999997</v>
      </c>
      <c r="P400" s="3"/>
      <c r="Q400" s="3">
        <f t="shared" si="25"/>
        <v>36.799999999999997</v>
      </c>
    </row>
    <row r="401" spans="1:17" s="15" customFormat="1" ht="15" customHeight="1" x14ac:dyDescent="0.25">
      <c r="A401" s="33" t="s">
        <v>35</v>
      </c>
      <c r="B401" s="10">
        <v>78</v>
      </c>
      <c r="C401" s="5">
        <v>709</v>
      </c>
      <c r="D401" s="11">
        <v>4</v>
      </c>
      <c r="E401" s="2">
        <v>0</v>
      </c>
      <c r="F401" s="22" t="s">
        <v>165</v>
      </c>
      <c r="G401" s="2">
        <v>80010</v>
      </c>
      <c r="H401" s="2">
        <v>800</v>
      </c>
      <c r="I401" s="3">
        <f>I402</f>
        <v>1</v>
      </c>
      <c r="J401" s="36"/>
      <c r="K401" s="3">
        <f t="shared" si="23"/>
        <v>1</v>
      </c>
      <c r="L401" s="3"/>
      <c r="M401" s="3">
        <f t="shared" si="22"/>
        <v>1</v>
      </c>
      <c r="N401" s="3"/>
      <c r="O401" s="3">
        <f t="shared" si="24"/>
        <v>1</v>
      </c>
      <c r="P401" s="3"/>
      <c r="Q401" s="3">
        <f t="shared" si="25"/>
        <v>1</v>
      </c>
    </row>
    <row r="402" spans="1:17" s="15" customFormat="1" ht="15" customHeight="1" x14ac:dyDescent="0.25">
      <c r="A402" s="33" t="s">
        <v>36</v>
      </c>
      <c r="B402" s="10">
        <v>78</v>
      </c>
      <c r="C402" s="5">
        <v>709</v>
      </c>
      <c r="D402" s="11">
        <v>4</v>
      </c>
      <c r="E402" s="2">
        <v>0</v>
      </c>
      <c r="F402" s="22" t="s">
        <v>165</v>
      </c>
      <c r="G402" s="2">
        <v>80010</v>
      </c>
      <c r="H402" s="2">
        <v>850</v>
      </c>
      <c r="I402" s="3">
        <v>1</v>
      </c>
      <c r="J402" s="36"/>
      <c r="K402" s="3">
        <f t="shared" si="23"/>
        <v>1</v>
      </c>
      <c r="L402" s="3"/>
      <c r="M402" s="3">
        <f t="shared" si="22"/>
        <v>1</v>
      </c>
      <c r="N402" s="3"/>
      <c r="O402" s="3">
        <f t="shared" si="24"/>
        <v>1</v>
      </c>
      <c r="P402" s="3"/>
      <c r="Q402" s="3">
        <f t="shared" si="25"/>
        <v>1</v>
      </c>
    </row>
    <row r="403" spans="1:17" s="15" customFormat="1" ht="29.45" customHeight="1" x14ac:dyDescent="0.25">
      <c r="A403" s="33" t="s">
        <v>92</v>
      </c>
      <c r="B403" s="10">
        <v>78</v>
      </c>
      <c r="C403" s="5">
        <v>709</v>
      </c>
      <c r="D403" s="11">
        <v>4</v>
      </c>
      <c r="E403" s="2">
        <v>0</v>
      </c>
      <c r="F403" s="22" t="s">
        <v>165</v>
      </c>
      <c r="G403" s="2">
        <v>80110</v>
      </c>
      <c r="H403" s="2"/>
      <c r="I403" s="3">
        <f>I404+I406+I408</f>
        <v>7909.2</v>
      </c>
      <c r="J403" s="36"/>
      <c r="K403" s="3">
        <f t="shared" si="23"/>
        <v>7909.2</v>
      </c>
      <c r="L403" s="3"/>
      <c r="M403" s="3">
        <f t="shared" si="22"/>
        <v>7909.2</v>
      </c>
      <c r="N403" s="3">
        <f>N404+N406+N408</f>
        <v>0</v>
      </c>
      <c r="O403" s="3">
        <f t="shared" si="24"/>
        <v>7909.2</v>
      </c>
      <c r="P403" s="3">
        <f>P404+P406</f>
        <v>0</v>
      </c>
      <c r="Q403" s="3">
        <f t="shared" si="25"/>
        <v>7909.2</v>
      </c>
    </row>
    <row r="404" spans="1:17" s="15" customFormat="1" ht="75" customHeight="1" x14ac:dyDescent="0.25">
      <c r="A404" s="33" t="s">
        <v>32</v>
      </c>
      <c r="B404" s="10">
        <v>78</v>
      </c>
      <c r="C404" s="5">
        <v>709</v>
      </c>
      <c r="D404" s="11">
        <v>4</v>
      </c>
      <c r="E404" s="2">
        <v>0</v>
      </c>
      <c r="F404" s="22" t="s">
        <v>165</v>
      </c>
      <c r="G404" s="2">
        <v>80110</v>
      </c>
      <c r="H404" s="2">
        <v>100</v>
      </c>
      <c r="I404" s="3">
        <f>I405</f>
        <v>7018</v>
      </c>
      <c r="J404" s="36"/>
      <c r="K404" s="3">
        <f t="shared" si="23"/>
        <v>7018</v>
      </c>
      <c r="L404" s="3"/>
      <c r="M404" s="3">
        <f t="shared" si="22"/>
        <v>7018</v>
      </c>
      <c r="N404" s="3">
        <f>N405</f>
        <v>0</v>
      </c>
      <c r="O404" s="3">
        <f t="shared" si="24"/>
        <v>7018</v>
      </c>
      <c r="P404" s="3">
        <f>P405</f>
        <v>15</v>
      </c>
      <c r="Q404" s="3">
        <f t="shared" si="25"/>
        <v>7033</v>
      </c>
    </row>
    <row r="405" spans="1:17" s="15" customFormat="1" ht="24" customHeight="1" x14ac:dyDescent="0.25">
      <c r="A405" s="33" t="s">
        <v>232</v>
      </c>
      <c r="B405" s="10">
        <v>78</v>
      </c>
      <c r="C405" s="5">
        <v>709</v>
      </c>
      <c r="D405" s="11">
        <v>4</v>
      </c>
      <c r="E405" s="2">
        <v>0</v>
      </c>
      <c r="F405" s="22" t="s">
        <v>165</v>
      </c>
      <c r="G405" s="2">
        <v>80110</v>
      </c>
      <c r="H405" s="2">
        <v>110</v>
      </c>
      <c r="I405" s="3">
        <f>2502+4516</f>
        <v>7018</v>
      </c>
      <c r="J405" s="36"/>
      <c r="K405" s="3">
        <f t="shared" si="23"/>
        <v>7018</v>
      </c>
      <c r="L405" s="3"/>
      <c r="M405" s="3">
        <f t="shared" si="22"/>
        <v>7018</v>
      </c>
      <c r="N405" s="3"/>
      <c r="O405" s="3">
        <f t="shared" si="24"/>
        <v>7018</v>
      </c>
      <c r="P405" s="3">
        <v>15</v>
      </c>
      <c r="Q405" s="3">
        <f t="shared" si="25"/>
        <v>7033</v>
      </c>
    </row>
    <row r="406" spans="1:17" s="15" customFormat="1" ht="37.9" customHeight="1" x14ac:dyDescent="0.25">
      <c r="A406" s="33" t="s">
        <v>201</v>
      </c>
      <c r="B406" s="10">
        <v>78</v>
      </c>
      <c r="C406" s="5">
        <v>709</v>
      </c>
      <c r="D406" s="11">
        <v>4</v>
      </c>
      <c r="E406" s="2">
        <v>0</v>
      </c>
      <c r="F406" s="22" t="s">
        <v>165</v>
      </c>
      <c r="G406" s="2">
        <v>80110</v>
      </c>
      <c r="H406" s="2">
        <v>200</v>
      </c>
      <c r="I406" s="3">
        <f>I407</f>
        <v>875.2</v>
      </c>
      <c r="J406" s="36"/>
      <c r="K406" s="3">
        <f t="shared" si="23"/>
        <v>875.2</v>
      </c>
      <c r="L406" s="3"/>
      <c r="M406" s="3">
        <f t="shared" si="22"/>
        <v>875.2</v>
      </c>
      <c r="N406" s="3">
        <f>N407</f>
        <v>-5.3</v>
      </c>
      <c r="O406" s="3">
        <f t="shared" si="24"/>
        <v>869.90000000000009</v>
      </c>
      <c r="P406" s="3">
        <f>P407</f>
        <v>-15</v>
      </c>
      <c r="Q406" s="3">
        <f t="shared" si="25"/>
        <v>854.90000000000009</v>
      </c>
    </row>
    <row r="407" spans="1:17" s="15" customFormat="1" ht="44.25" customHeight="1" x14ac:dyDescent="0.25">
      <c r="A407" s="33" t="s">
        <v>155</v>
      </c>
      <c r="B407" s="10">
        <v>78</v>
      </c>
      <c r="C407" s="5">
        <v>709</v>
      </c>
      <c r="D407" s="11">
        <v>4</v>
      </c>
      <c r="E407" s="2">
        <v>0</v>
      </c>
      <c r="F407" s="22" t="s">
        <v>165</v>
      </c>
      <c r="G407" s="2">
        <v>80110</v>
      </c>
      <c r="H407" s="2">
        <v>240</v>
      </c>
      <c r="I407" s="3">
        <f>374.7+500.5</f>
        <v>875.2</v>
      </c>
      <c r="J407" s="36"/>
      <c r="K407" s="3">
        <f t="shared" si="23"/>
        <v>875.2</v>
      </c>
      <c r="L407" s="3"/>
      <c r="M407" s="3">
        <f t="shared" si="22"/>
        <v>875.2</v>
      </c>
      <c r="N407" s="3">
        <v>-5.3</v>
      </c>
      <c r="O407" s="3">
        <f t="shared" si="24"/>
        <v>869.90000000000009</v>
      </c>
      <c r="P407" s="3">
        <v>-15</v>
      </c>
      <c r="Q407" s="3">
        <f t="shared" si="25"/>
        <v>854.90000000000009</v>
      </c>
    </row>
    <row r="408" spans="1:17" s="15" customFormat="1" ht="18.75" customHeight="1" x14ac:dyDescent="0.25">
      <c r="A408" s="33" t="s">
        <v>35</v>
      </c>
      <c r="B408" s="10">
        <v>78</v>
      </c>
      <c r="C408" s="5">
        <v>709</v>
      </c>
      <c r="D408" s="11">
        <v>4</v>
      </c>
      <c r="E408" s="2">
        <v>0</v>
      </c>
      <c r="F408" s="22" t="s">
        <v>165</v>
      </c>
      <c r="G408" s="2">
        <v>80110</v>
      </c>
      <c r="H408" s="2">
        <v>800</v>
      </c>
      <c r="I408" s="3">
        <f>I409</f>
        <v>16</v>
      </c>
      <c r="J408" s="36"/>
      <c r="K408" s="3">
        <f t="shared" si="23"/>
        <v>16</v>
      </c>
      <c r="L408" s="3"/>
      <c r="M408" s="3">
        <f t="shared" si="22"/>
        <v>16</v>
      </c>
      <c r="N408" s="3">
        <f>N409</f>
        <v>5.3</v>
      </c>
      <c r="O408" s="3">
        <f t="shared" si="24"/>
        <v>21.3</v>
      </c>
      <c r="P408" s="3"/>
      <c r="Q408" s="3">
        <f t="shared" si="25"/>
        <v>21.3</v>
      </c>
    </row>
    <row r="409" spans="1:17" s="15" customFormat="1" ht="18.75" customHeight="1" x14ac:dyDescent="0.25">
      <c r="A409" s="33" t="s">
        <v>36</v>
      </c>
      <c r="B409" s="10">
        <v>78</v>
      </c>
      <c r="C409" s="5">
        <v>709</v>
      </c>
      <c r="D409" s="11">
        <v>4</v>
      </c>
      <c r="E409" s="2">
        <v>0</v>
      </c>
      <c r="F409" s="22" t="s">
        <v>165</v>
      </c>
      <c r="G409" s="2">
        <v>80110</v>
      </c>
      <c r="H409" s="2">
        <v>850</v>
      </c>
      <c r="I409" s="3">
        <v>16</v>
      </c>
      <c r="J409" s="36"/>
      <c r="K409" s="3">
        <f t="shared" si="23"/>
        <v>16</v>
      </c>
      <c r="L409" s="3"/>
      <c r="M409" s="3">
        <f t="shared" si="22"/>
        <v>16</v>
      </c>
      <c r="N409" s="3">
        <v>5.3</v>
      </c>
      <c r="O409" s="3">
        <f t="shared" si="24"/>
        <v>21.3</v>
      </c>
      <c r="P409" s="3"/>
      <c r="Q409" s="3">
        <f t="shared" si="25"/>
        <v>21.3</v>
      </c>
    </row>
    <row r="410" spans="1:17" s="15" customFormat="1" ht="24.6" customHeight="1" x14ac:dyDescent="0.25">
      <c r="A410" s="33" t="s">
        <v>93</v>
      </c>
      <c r="B410" s="10">
        <v>78</v>
      </c>
      <c r="C410" s="5">
        <v>709</v>
      </c>
      <c r="D410" s="11">
        <v>4</v>
      </c>
      <c r="E410" s="2">
        <v>0</v>
      </c>
      <c r="F410" s="22" t="s">
        <v>165</v>
      </c>
      <c r="G410" s="2">
        <v>80510</v>
      </c>
      <c r="H410" s="2"/>
      <c r="I410" s="3">
        <f>I411</f>
        <v>173</v>
      </c>
      <c r="J410" s="36"/>
      <c r="K410" s="3">
        <f t="shared" si="23"/>
        <v>173</v>
      </c>
      <c r="L410" s="3"/>
      <c r="M410" s="3">
        <f t="shared" si="22"/>
        <v>173</v>
      </c>
      <c r="N410" s="3"/>
      <c r="O410" s="3">
        <f t="shared" si="24"/>
        <v>173</v>
      </c>
      <c r="P410" s="3"/>
      <c r="Q410" s="3">
        <f t="shared" si="25"/>
        <v>173</v>
      </c>
    </row>
    <row r="411" spans="1:17" s="15" customFormat="1" ht="36" customHeight="1" x14ac:dyDescent="0.25">
      <c r="A411" s="33" t="s">
        <v>23</v>
      </c>
      <c r="B411" s="10">
        <v>78</v>
      </c>
      <c r="C411" s="5">
        <v>709</v>
      </c>
      <c r="D411" s="11">
        <v>4</v>
      </c>
      <c r="E411" s="2">
        <v>0</v>
      </c>
      <c r="F411" s="22" t="s">
        <v>165</v>
      </c>
      <c r="G411" s="2">
        <v>80510</v>
      </c>
      <c r="H411" s="2">
        <v>600</v>
      </c>
      <c r="I411" s="3">
        <f>I412</f>
        <v>173</v>
      </c>
      <c r="J411" s="36"/>
      <c r="K411" s="3">
        <f t="shared" si="23"/>
        <v>173</v>
      </c>
      <c r="L411" s="3"/>
      <c r="M411" s="3">
        <f t="shared" si="22"/>
        <v>173</v>
      </c>
      <c r="N411" s="3"/>
      <c r="O411" s="3">
        <f t="shared" si="24"/>
        <v>173</v>
      </c>
      <c r="P411" s="3"/>
      <c r="Q411" s="3">
        <f t="shared" si="25"/>
        <v>173</v>
      </c>
    </row>
    <row r="412" spans="1:17" s="15" customFormat="1" ht="19.899999999999999" customHeight="1" x14ac:dyDescent="0.25">
      <c r="A412" s="33" t="s">
        <v>24</v>
      </c>
      <c r="B412" s="10">
        <v>78</v>
      </c>
      <c r="C412" s="5">
        <v>709</v>
      </c>
      <c r="D412" s="11">
        <v>4</v>
      </c>
      <c r="E412" s="2">
        <v>0</v>
      </c>
      <c r="F412" s="22" t="s">
        <v>165</v>
      </c>
      <c r="G412" s="2">
        <v>80510</v>
      </c>
      <c r="H412" s="2">
        <v>610</v>
      </c>
      <c r="I412" s="3">
        <v>173</v>
      </c>
      <c r="J412" s="36"/>
      <c r="K412" s="3">
        <f t="shared" si="23"/>
        <v>173</v>
      </c>
      <c r="L412" s="3"/>
      <c r="M412" s="3">
        <f t="shared" si="22"/>
        <v>173</v>
      </c>
      <c r="N412" s="3"/>
      <c r="O412" s="3">
        <f t="shared" si="24"/>
        <v>173</v>
      </c>
      <c r="P412" s="3"/>
      <c r="Q412" s="3">
        <f t="shared" si="25"/>
        <v>173</v>
      </c>
    </row>
    <row r="413" spans="1:17" s="15" customFormat="1" ht="81" customHeight="1" x14ac:dyDescent="0.25">
      <c r="A413" s="33" t="s">
        <v>314</v>
      </c>
      <c r="B413" s="10">
        <v>78</v>
      </c>
      <c r="C413" s="5">
        <v>709</v>
      </c>
      <c r="D413" s="11">
        <v>4</v>
      </c>
      <c r="E413" s="2">
        <v>0</v>
      </c>
      <c r="F413" s="22" t="s">
        <v>165</v>
      </c>
      <c r="G413" s="2">
        <v>84070</v>
      </c>
      <c r="H413" s="2"/>
      <c r="I413" s="3">
        <f>I414</f>
        <v>350</v>
      </c>
      <c r="J413" s="36"/>
      <c r="K413" s="3">
        <f t="shared" si="23"/>
        <v>350</v>
      </c>
      <c r="L413" s="3"/>
      <c r="M413" s="3">
        <f t="shared" si="22"/>
        <v>350</v>
      </c>
      <c r="N413" s="3"/>
      <c r="O413" s="3">
        <f t="shared" si="24"/>
        <v>350</v>
      </c>
      <c r="P413" s="3">
        <f>P414+P416</f>
        <v>0</v>
      </c>
      <c r="Q413" s="3">
        <f t="shared" si="25"/>
        <v>350</v>
      </c>
    </row>
    <row r="414" spans="1:17" s="15" customFormat="1" ht="24" customHeight="1" x14ac:dyDescent="0.25">
      <c r="A414" s="33" t="s">
        <v>46</v>
      </c>
      <c r="B414" s="10">
        <v>78</v>
      </c>
      <c r="C414" s="5">
        <v>709</v>
      </c>
      <c r="D414" s="11">
        <v>4</v>
      </c>
      <c r="E414" s="2">
        <v>0</v>
      </c>
      <c r="F414" s="22" t="s">
        <v>165</v>
      </c>
      <c r="G414" s="2">
        <v>84070</v>
      </c>
      <c r="H414" s="2">
        <v>300</v>
      </c>
      <c r="I414" s="3">
        <f>I415</f>
        <v>350</v>
      </c>
      <c r="J414" s="36"/>
      <c r="K414" s="3">
        <f t="shared" si="23"/>
        <v>350</v>
      </c>
      <c r="L414" s="3"/>
      <c r="M414" s="3">
        <f t="shared" si="22"/>
        <v>350</v>
      </c>
      <c r="N414" s="3"/>
      <c r="O414" s="3">
        <f t="shared" si="24"/>
        <v>350</v>
      </c>
      <c r="P414" s="3">
        <f>P415</f>
        <v>-350</v>
      </c>
      <c r="Q414" s="3">
        <f t="shared" si="25"/>
        <v>0</v>
      </c>
    </row>
    <row r="415" spans="1:17" s="15" customFormat="1" ht="39.6" customHeight="1" x14ac:dyDescent="0.25">
      <c r="A415" s="33" t="s">
        <v>63</v>
      </c>
      <c r="B415" s="10">
        <v>78</v>
      </c>
      <c r="C415" s="5">
        <v>709</v>
      </c>
      <c r="D415" s="11">
        <v>4</v>
      </c>
      <c r="E415" s="2">
        <v>0</v>
      </c>
      <c r="F415" s="22" t="s">
        <v>165</v>
      </c>
      <c r="G415" s="2">
        <v>84070</v>
      </c>
      <c r="H415" s="2">
        <v>320</v>
      </c>
      <c r="I415" s="3">
        <v>350</v>
      </c>
      <c r="J415" s="36"/>
      <c r="K415" s="3">
        <f t="shared" si="23"/>
        <v>350</v>
      </c>
      <c r="L415" s="3"/>
      <c r="M415" s="3">
        <f t="shared" si="22"/>
        <v>350</v>
      </c>
      <c r="N415" s="3"/>
      <c r="O415" s="3">
        <f t="shared" si="24"/>
        <v>350</v>
      </c>
      <c r="P415" s="3">
        <v>-350</v>
      </c>
      <c r="Q415" s="3">
        <f t="shared" si="25"/>
        <v>0</v>
      </c>
    </row>
    <row r="416" spans="1:17" s="15" customFormat="1" ht="39.6" customHeight="1" x14ac:dyDescent="0.25">
      <c r="A416" s="33" t="s">
        <v>23</v>
      </c>
      <c r="B416" s="10">
        <v>78</v>
      </c>
      <c r="C416" s="5">
        <v>709</v>
      </c>
      <c r="D416" s="11">
        <v>4</v>
      </c>
      <c r="E416" s="2">
        <v>0</v>
      </c>
      <c r="F416" s="22" t="s">
        <v>165</v>
      </c>
      <c r="G416" s="2">
        <v>84070</v>
      </c>
      <c r="H416" s="2">
        <v>600</v>
      </c>
      <c r="I416" s="3"/>
      <c r="J416" s="36"/>
      <c r="K416" s="3"/>
      <c r="L416" s="3"/>
      <c r="M416" s="3"/>
      <c r="N416" s="3"/>
      <c r="O416" s="3"/>
      <c r="P416" s="3">
        <f>P417</f>
        <v>350</v>
      </c>
      <c r="Q416" s="3">
        <f t="shared" si="25"/>
        <v>350</v>
      </c>
    </row>
    <row r="417" spans="1:17" s="15" customFormat="1" ht="39.6" customHeight="1" x14ac:dyDescent="0.25">
      <c r="A417" s="1" t="s">
        <v>52</v>
      </c>
      <c r="B417" s="10">
        <v>78</v>
      </c>
      <c r="C417" s="5">
        <v>709</v>
      </c>
      <c r="D417" s="11">
        <v>4</v>
      </c>
      <c r="E417" s="2">
        <v>0</v>
      </c>
      <c r="F417" s="22" t="s">
        <v>165</v>
      </c>
      <c r="G417" s="2">
        <v>84070</v>
      </c>
      <c r="H417" s="2">
        <v>630</v>
      </c>
      <c r="I417" s="3"/>
      <c r="J417" s="36"/>
      <c r="K417" s="3"/>
      <c r="L417" s="3"/>
      <c r="M417" s="3"/>
      <c r="N417" s="3"/>
      <c r="O417" s="3"/>
      <c r="P417" s="3">
        <v>350</v>
      </c>
      <c r="Q417" s="3">
        <f t="shared" si="25"/>
        <v>350</v>
      </c>
    </row>
    <row r="418" spans="1:17" s="15" customFormat="1" ht="57" customHeight="1" x14ac:dyDescent="0.25">
      <c r="A418" s="33" t="s">
        <v>94</v>
      </c>
      <c r="B418" s="10">
        <v>78</v>
      </c>
      <c r="C418" s="5">
        <v>709</v>
      </c>
      <c r="D418" s="11">
        <v>4</v>
      </c>
      <c r="E418" s="2">
        <v>0</v>
      </c>
      <c r="F418" s="22" t="s">
        <v>165</v>
      </c>
      <c r="G418" s="2">
        <v>84080</v>
      </c>
      <c r="H418" s="2"/>
      <c r="I418" s="3">
        <f>I419</f>
        <v>175.8</v>
      </c>
      <c r="J418" s="36"/>
      <c r="K418" s="3">
        <f t="shared" si="23"/>
        <v>175.8</v>
      </c>
      <c r="L418" s="3"/>
      <c r="M418" s="3">
        <f t="shared" si="22"/>
        <v>175.8</v>
      </c>
      <c r="N418" s="3"/>
      <c r="O418" s="3">
        <f t="shared" si="24"/>
        <v>175.8</v>
      </c>
      <c r="P418" s="3"/>
      <c r="Q418" s="3">
        <f t="shared" si="25"/>
        <v>175.8</v>
      </c>
    </row>
    <row r="419" spans="1:17" s="15" customFormat="1" ht="36" customHeight="1" x14ac:dyDescent="0.25">
      <c r="A419" s="33" t="s">
        <v>23</v>
      </c>
      <c r="B419" s="10">
        <v>78</v>
      </c>
      <c r="C419" s="5">
        <v>709</v>
      </c>
      <c r="D419" s="11">
        <v>4</v>
      </c>
      <c r="E419" s="2">
        <v>0</v>
      </c>
      <c r="F419" s="22" t="s">
        <v>165</v>
      </c>
      <c r="G419" s="2">
        <v>84080</v>
      </c>
      <c r="H419" s="2">
        <v>600</v>
      </c>
      <c r="I419" s="3">
        <f>I420</f>
        <v>175.8</v>
      </c>
      <c r="J419" s="36"/>
      <c r="K419" s="3">
        <f t="shared" si="23"/>
        <v>175.8</v>
      </c>
      <c r="L419" s="3"/>
      <c r="M419" s="3">
        <f t="shared" ref="M419:M504" si="26">K419+L419</f>
        <v>175.8</v>
      </c>
      <c r="N419" s="3"/>
      <c r="O419" s="3">
        <f t="shared" si="24"/>
        <v>175.8</v>
      </c>
      <c r="P419" s="3"/>
      <c r="Q419" s="3">
        <f t="shared" si="25"/>
        <v>175.8</v>
      </c>
    </row>
    <row r="420" spans="1:17" s="15" customFormat="1" ht="15" customHeight="1" x14ac:dyDescent="0.25">
      <c r="A420" s="33" t="s">
        <v>24</v>
      </c>
      <c r="B420" s="10">
        <v>78</v>
      </c>
      <c r="C420" s="5">
        <v>709</v>
      </c>
      <c r="D420" s="11">
        <v>4</v>
      </c>
      <c r="E420" s="2">
        <v>0</v>
      </c>
      <c r="F420" s="22" t="s">
        <v>165</v>
      </c>
      <c r="G420" s="2">
        <v>84080</v>
      </c>
      <c r="H420" s="2">
        <v>610</v>
      </c>
      <c r="I420" s="3">
        <v>175.8</v>
      </c>
      <c r="J420" s="36"/>
      <c r="K420" s="3">
        <f t="shared" si="23"/>
        <v>175.8</v>
      </c>
      <c r="L420" s="3"/>
      <c r="M420" s="3">
        <f t="shared" si="26"/>
        <v>175.8</v>
      </c>
      <c r="N420" s="3"/>
      <c r="O420" s="3">
        <f t="shared" si="24"/>
        <v>175.8</v>
      </c>
      <c r="P420" s="3"/>
      <c r="Q420" s="3">
        <f t="shared" si="25"/>
        <v>175.8</v>
      </c>
    </row>
    <row r="421" spans="1:17" s="15" customFormat="1" ht="55.9" customHeight="1" x14ac:dyDescent="0.25">
      <c r="A421" s="33" t="s">
        <v>95</v>
      </c>
      <c r="B421" s="10">
        <v>78</v>
      </c>
      <c r="C421" s="5">
        <v>709</v>
      </c>
      <c r="D421" s="11">
        <v>4</v>
      </c>
      <c r="E421" s="2">
        <v>0</v>
      </c>
      <c r="F421" s="22" t="s">
        <v>165</v>
      </c>
      <c r="G421" s="2">
        <v>84090</v>
      </c>
      <c r="H421" s="2"/>
      <c r="I421" s="3">
        <f>I422</f>
        <v>144</v>
      </c>
      <c r="J421" s="36"/>
      <c r="K421" s="3">
        <f t="shared" si="23"/>
        <v>144</v>
      </c>
      <c r="L421" s="3"/>
      <c r="M421" s="3">
        <f t="shared" si="26"/>
        <v>144</v>
      </c>
      <c r="N421" s="3"/>
      <c r="O421" s="3">
        <f t="shared" si="24"/>
        <v>144</v>
      </c>
      <c r="P421" s="3"/>
      <c r="Q421" s="3">
        <f t="shared" si="25"/>
        <v>144</v>
      </c>
    </row>
    <row r="422" spans="1:17" s="15" customFormat="1" ht="24" customHeight="1" x14ac:dyDescent="0.25">
      <c r="A422" s="33" t="s">
        <v>46</v>
      </c>
      <c r="B422" s="10">
        <v>78</v>
      </c>
      <c r="C422" s="5">
        <v>709</v>
      </c>
      <c r="D422" s="11">
        <v>4</v>
      </c>
      <c r="E422" s="2">
        <v>0</v>
      </c>
      <c r="F422" s="22" t="s">
        <v>165</v>
      </c>
      <c r="G422" s="2">
        <v>84090</v>
      </c>
      <c r="H422" s="2">
        <v>300</v>
      </c>
      <c r="I422" s="3">
        <f>I423</f>
        <v>144</v>
      </c>
      <c r="J422" s="36"/>
      <c r="K422" s="3">
        <f t="shared" si="23"/>
        <v>144</v>
      </c>
      <c r="L422" s="3">
        <f>L423+L424</f>
        <v>0</v>
      </c>
      <c r="M422" s="3">
        <f t="shared" si="26"/>
        <v>144</v>
      </c>
      <c r="N422" s="3"/>
      <c r="O422" s="3">
        <f t="shared" si="24"/>
        <v>144</v>
      </c>
      <c r="P422" s="3"/>
      <c r="Q422" s="3">
        <f t="shared" si="25"/>
        <v>144</v>
      </c>
    </row>
    <row r="423" spans="1:17" s="15" customFormat="1" ht="38.450000000000003" customHeight="1" x14ac:dyDescent="0.25">
      <c r="A423" s="33" t="s">
        <v>63</v>
      </c>
      <c r="B423" s="10">
        <v>78</v>
      </c>
      <c r="C423" s="5">
        <v>709</v>
      </c>
      <c r="D423" s="11">
        <v>4</v>
      </c>
      <c r="E423" s="2">
        <v>0</v>
      </c>
      <c r="F423" s="22" t="s">
        <v>165</v>
      </c>
      <c r="G423" s="2">
        <v>84090</v>
      </c>
      <c r="H423" s="2">
        <v>320</v>
      </c>
      <c r="I423" s="3">
        <v>144</v>
      </c>
      <c r="J423" s="36"/>
      <c r="K423" s="3">
        <f t="shared" si="23"/>
        <v>144</v>
      </c>
      <c r="L423" s="3">
        <v>-144</v>
      </c>
      <c r="M423" s="3">
        <f t="shared" si="26"/>
        <v>0</v>
      </c>
      <c r="N423" s="3"/>
      <c r="O423" s="3">
        <f t="shared" si="24"/>
        <v>0</v>
      </c>
      <c r="P423" s="3"/>
      <c r="Q423" s="3">
        <f t="shared" si="25"/>
        <v>0</v>
      </c>
    </row>
    <row r="424" spans="1:17" s="15" customFormat="1" ht="17.25" customHeight="1" x14ac:dyDescent="0.25">
      <c r="A424" s="33" t="s">
        <v>266</v>
      </c>
      <c r="B424" s="10">
        <v>78</v>
      </c>
      <c r="C424" s="5">
        <v>709</v>
      </c>
      <c r="D424" s="11">
        <v>4</v>
      </c>
      <c r="E424" s="2">
        <v>0</v>
      </c>
      <c r="F424" s="22" t="s">
        <v>165</v>
      </c>
      <c r="G424" s="2">
        <v>84090</v>
      </c>
      <c r="H424" s="2">
        <v>340</v>
      </c>
      <c r="I424" s="3"/>
      <c r="J424" s="36"/>
      <c r="K424" s="3"/>
      <c r="L424" s="3">
        <v>144</v>
      </c>
      <c r="M424" s="3">
        <f t="shared" si="26"/>
        <v>144</v>
      </c>
      <c r="N424" s="3"/>
      <c r="O424" s="3">
        <f t="shared" si="24"/>
        <v>144</v>
      </c>
      <c r="P424" s="3"/>
      <c r="Q424" s="3">
        <f t="shared" si="25"/>
        <v>144</v>
      </c>
    </row>
    <row r="425" spans="1:17" s="15" customFormat="1" ht="21" customHeight="1" x14ac:dyDescent="0.25">
      <c r="A425" s="33" t="s">
        <v>210</v>
      </c>
      <c r="B425" s="10">
        <v>78</v>
      </c>
      <c r="C425" s="5">
        <v>709</v>
      </c>
      <c r="D425" s="11">
        <v>4</v>
      </c>
      <c r="E425" s="2">
        <v>0</v>
      </c>
      <c r="F425" s="22" t="s">
        <v>165</v>
      </c>
      <c r="G425" s="2">
        <v>80970</v>
      </c>
      <c r="H425" s="2"/>
      <c r="I425" s="3">
        <f>I426</f>
        <v>500</v>
      </c>
      <c r="J425" s="36"/>
      <c r="K425" s="3">
        <f t="shared" si="23"/>
        <v>500</v>
      </c>
      <c r="L425" s="3"/>
      <c r="M425" s="3">
        <f t="shared" si="26"/>
        <v>500</v>
      </c>
      <c r="N425" s="3"/>
      <c r="O425" s="3">
        <f t="shared" si="24"/>
        <v>500</v>
      </c>
      <c r="P425" s="3"/>
      <c r="Q425" s="3">
        <f t="shared" si="25"/>
        <v>500</v>
      </c>
    </row>
    <row r="426" spans="1:17" s="15" customFormat="1" ht="40.9" customHeight="1" x14ac:dyDescent="0.25">
      <c r="A426" s="33" t="s">
        <v>23</v>
      </c>
      <c r="B426" s="10">
        <v>78</v>
      </c>
      <c r="C426" s="5">
        <v>709</v>
      </c>
      <c r="D426" s="11">
        <v>4</v>
      </c>
      <c r="E426" s="2">
        <v>0</v>
      </c>
      <c r="F426" s="22" t="s">
        <v>165</v>
      </c>
      <c r="G426" s="2">
        <v>80970</v>
      </c>
      <c r="H426" s="2">
        <v>600</v>
      </c>
      <c r="I426" s="3">
        <f>I427</f>
        <v>500</v>
      </c>
      <c r="J426" s="36"/>
      <c r="K426" s="3">
        <f t="shared" si="23"/>
        <v>500</v>
      </c>
      <c r="L426" s="3"/>
      <c r="M426" s="3">
        <f t="shared" si="26"/>
        <v>500</v>
      </c>
      <c r="N426" s="3"/>
      <c r="O426" s="3">
        <f t="shared" si="24"/>
        <v>500</v>
      </c>
      <c r="P426" s="3"/>
      <c r="Q426" s="3">
        <f t="shared" si="25"/>
        <v>500</v>
      </c>
    </row>
    <row r="427" spans="1:17" s="15" customFormat="1" ht="18.600000000000001" customHeight="1" x14ac:dyDescent="0.25">
      <c r="A427" s="33" t="s">
        <v>24</v>
      </c>
      <c r="B427" s="10">
        <v>78</v>
      </c>
      <c r="C427" s="5">
        <v>709</v>
      </c>
      <c r="D427" s="11">
        <v>4</v>
      </c>
      <c r="E427" s="2">
        <v>0</v>
      </c>
      <c r="F427" s="22" t="s">
        <v>165</v>
      </c>
      <c r="G427" s="2">
        <v>80970</v>
      </c>
      <c r="H427" s="2">
        <v>610</v>
      </c>
      <c r="I427" s="3">
        <v>500</v>
      </c>
      <c r="J427" s="36"/>
      <c r="K427" s="3">
        <f t="shared" si="23"/>
        <v>500</v>
      </c>
      <c r="L427" s="3"/>
      <c r="M427" s="3">
        <f t="shared" si="26"/>
        <v>500</v>
      </c>
      <c r="N427" s="3"/>
      <c r="O427" s="3">
        <f t="shared" si="24"/>
        <v>500</v>
      </c>
      <c r="P427" s="3"/>
      <c r="Q427" s="3">
        <f t="shared" si="25"/>
        <v>500</v>
      </c>
    </row>
    <row r="428" spans="1:17" s="15" customFormat="1" ht="52.15" customHeight="1" x14ac:dyDescent="0.25">
      <c r="A428" s="33" t="s">
        <v>199</v>
      </c>
      <c r="B428" s="10">
        <v>78</v>
      </c>
      <c r="C428" s="5">
        <v>709</v>
      </c>
      <c r="D428" s="11">
        <v>4</v>
      </c>
      <c r="E428" s="2">
        <v>0</v>
      </c>
      <c r="F428" s="22" t="s">
        <v>165</v>
      </c>
      <c r="G428" s="2" t="s">
        <v>200</v>
      </c>
      <c r="H428" s="2"/>
      <c r="I428" s="3">
        <f>I429</f>
        <v>41</v>
      </c>
      <c r="J428" s="36"/>
      <c r="K428" s="3">
        <f t="shared" si="23"/>
        <v>41</v>
      </c>
      <c r="L428" s="3"/>
      <c r="M428" s="3">
        <f t="shared" si="26"/>
        <v>41</v>
      </c>
      <c r="N428" s="3"/>
      <c r="O428" s="3">
        <f t="shared" si="24"/>
        <v>41</v>
      </c>
      <c r="P428" s="3"/>
      <c r="Q428" s="3">
        <f t="shared" si="25"/>
        <v>41</v>
      </c>
    </row>
    <row r="429" spans="1:17" s="15" customFormat="1" ht="41.45" customHeight="1" x14ac:dyDescent="0.25">
      <c r="A429" s="33" t="s">
        <v>23</v>
      </c>
      <c r="B429" s="10">
        <v>78</v>
      </c>
      <c r="C429" s="5">
        <v>709</v>
      </c>
      <c r="D429" s="11">
        <v>4</v>
      </c>
      <c r="E429" s="2">
        <v>0</v>
      </c>
      <c r="F429" s="22" t="s">
        <v>165</v>
      </c>
      <c r="G429" s="2" t="s">
        <v>200</v>
      </c>
      <c r="H429" s="2">
        <v>600</v>
      </c>
      <c r="I429" s="3">
        <f>I430</f>
        <v>41</v>
      </c>
      <c r="J429" s="36"/>
      <c r="K429" s="3">
        <f t="shared" si="23"/>
        <v>41</v>
      </c>
      <c r="L429" s="3"/>
      <c r="M429" s="3">
        <f t="shared" si="26"/>
        <v>41</v>
      </c>
      <c r="N429" s="3"/>
      <c r="O429" s="3">
        <f t="shared" si="24"/>
        <v>41</v>
      </c>
      <c r="P429" s="3"/>
      <c r="Q429" s="3">
        <f t="shared" si="25"/>
        <v>41</v>
      </c>
    </row>
    <row r="430" spans="1:17" s="15" customFormat="1" ht="15" customHeight="1" x14ac:dyDescent="0.25">
      <c r="A430" s="33" t="s">
        <v>24</v>
      </c>
      <c r="B430" s="10">
        <v>78</v>
      </c>
      <c r="C430" s="5">
        <v>709</v>
      </c>
      <c r="D430" s="11">
        <v>4</v>
      </c>
      <c r="E430" s="2">
        <v>0</v>
      </c>
      <c r="F430" s="22" t="s">
        <v>165</v>
      </c>
      <c r="G430" s="2" t="s">
        <v>200</v>
      </c>
      <c r="H430" s="2">
        <v>610</v>
      </c>
      <c r="I430" s="3">
        <v>41</v>
      </c>
      <c r="J430" s="36"/>
      <c r="K430" s="3">
        <f t="shared" si="23"/>
        <v>41</v>
      </c>
      <c r="L430" s="3"/>
      <c r="M430" s="3">
        <f t="shared" si="26"/>
        <v>41</v>
      </c>
      <c r="N430" s="3"/>
      <c r="O430" s="3">
        <f t="shared" si="24"/>
        <v>41</v>
      </c>
      <c r="P430" s="3"/>
      <c r="Q430" s="3">
        <f t="shared" si="25"/>
        <v>41</v>
      </c>
    </row>
    <row r="431" spans="1:17" s="15" customFormat="1" ht="15" customHeight="1" x14ac:dyDescent="0.25">
      <c r="A431" s="33" t="s">
        <v>40</v>
      </c>
      <c r="B431" s="10">
        <v>78</v>
      </c>
      <c r="C431" s="5">
        <v>800</v>
      </c>
      <c r="D431" s="11"/>
      <c r="E431" s="2"/>
      <c r="F431" s="22"/>
      <c r="G431" s="2"/>
      <c r="H431" s="2"/>
      <c r="I431" s="3"/>
      <c r="J431" s="36"/>
      <c r="K431" s="3"/>
      <c r="L431" s="3"/>
      <c r="M431" s="3"/>
      <c r="N431" s="3"/>
      <c r="O431" s="3"/>
      <c r="P431" s="3">
        <f>P432</f>
        <v>50</v>
      </c>
      <c r="Q431" s="3">
        <f t="shared" si="25"/>
        <v>50</v>
      </c>
    </row>
    <row r="432" spans="1:17" s="15" customFormat="1" ht="15" customHeight="1" x14ac:dyDescent="0.25">
      <c r="A432" s="33" t="s">
        <v>41</v>
      </c>
      <c r="B432" s="10">
        <v>78</v>
      </c>
      <c r="C432" s="5">
        <v>801</v>
      </c>
      <c r="D432" s="11"/>
      <c r="E432" s="2"/>
      <c r="F432" s="22"/>
      <c r="G432" s="2"/>
      <c r="H432" s="2"/>
      <c r="I432" s="3"/>
      <c r="J432" s="36"/>
      <c r="K432" s="3"/>
      <c r="L432" s="3"/>
      <c r="M432" s="3"/>
      <c r="N432" s="3"/>
      <c r="O432" s="3"/>
      <c r="P432" s="3">
        <f>P433</f>
        <v>50</v>
      </c>
      <c r="Q432" s="3">
        <f t="shared" si="25"/>
        <v>50</v>
      </c>
    </row>
    <row r="433" spans="1:17" s="15" customFormat="1" ht="87" customHeight="1" x14ac:dyDescent="0.25">
      <c r="A433" s="33" t="s">
        <v>82</v>
      </c>
      <c r="B433" s="10">
        <v>78</v>
      </c>
      <c r="C433" s="5">
        <v>801</v>
      </c>
      <c r="D433" s="11">
        <v>4</v>
      </c>
      <c r="E433" s="2">
        <v>0</v>
      </c>
      <c r="F433" s="22" t="s">
        <v>165</v>
      </c>
      <c r="G433" s="2">
        <v>0</v>
      </c>
      <c r="H433" s="2"/>
      <c r="I433" s="3"/>
      <c r="J433" s="36"/>
      <c r="K433" s="3"/>
      <c r="L433" s="3"/>
      <c r="M433" s="3"/>
      <c r="N433" s="3"/>
      <c r="O433" s="3"/>
      <c r="P433" s="3">
        <f>P434</f>
        <v>50</v>
      </c>
      <c r="Q433" s="3">
        <f t="shared" si="25"/>
        <v>50</v>
      </c>
    </row>
    <row r="434" spans="1:17" s="15" customFormat="1" ht="57" customHeight="1" x14ac:dyDescent="0.25">
      <c r="A434" s="33" t="s">
        <v>294</v>
      </c>
      <c r="B434" s="10">
        <v>78</v>
      </c>
      <c r="C434" s="5">
        <v>801</v>
      </c>
      <c r="D434" s="11">
        <v>4</v>
      </c>
      <c r="E434" s="2">
        <v>0</v>
      </c>
      <c r="F434" s="22" t="s">
        <v>165</v>
      </c>
      <c r="G434" s="2">
        <v>51480</v>
      </c>
      <c r="H434" s="2"/>
      <c r="I434" s="3"/>
      <c r="J434" s="36"/>
      <c r="K434" s="3"/>
      <c r="L434" s="3"/>
      <c r="M434" s="3"/>
      <c r="N434" s="3"/>
      <c r="O434" s="3"/>
      <c r="P434" s="3">
        <f>P435</f>
        <v>50</v>
      </c>
      <c r="Q434" s="3">
        <f t="shared" si="25"/>
        <v>50</v>
      </c>
    </row>
    <row r="435" spans="1:17" s="15" customFormat="1" ht="45.6" customHeight="1" x14ac:dyDescent="0.25">
      <c r="A435" s="33" t="s">
        <v>23</v>
      </c>
      <c r="B435" s="10">
        <v>78</v>
      </c>
      <c r="C435" s="5">
        <v>801</v>
      </c>
      <c r="D435" s="11">
        <v>4</v>
      </c>
      <c r="E435" s="2">
        <v>0</v>
      </c>
      <c r="F435" s="22" t="s">
        <v>165</v>
      </c>
      <c r="G435" s="2">
        <v>51480</v>
      </c>
      <c r="H435" s="2">
        <v>600</v>
      </c>
      <c r="I435" s="3"/>
      <c r="J435" s="36"/>
      <c r="K435" s="3"/>
      <c r="L435" s="3"/>
      <c r="M435" s="3"/>
      <c r="N435" s="3"/>
      <c r="O435" s="3"/>
      <c r="P435" s="3">
        <f>P436</f>
        <v>50</v>
      </c>
      <c r="Q435" s="3">
        <f t="shared" si="25"/>
        <v>50</v>
      </c>
    </row>
    <row r="436" spans="1:17" s="15" customFormat="1" ht="15" customHeight="1" x14ac:dyDescent="0.25">
      <c r="A436" s="33" t="s">
        <v>24</v>
      </c>
      <c r="B436" s="10">
        <v>78</v>
      </c>
      <c r="C436" s="5">
        <v>801</v>
      </c>
      <c r="D436" s="11">
        <v>4</v>
      </c>
      <c r="E436" s="2">
        <v>0</v>
      </c>
      <c r="F436" s="22" t="s">
        <v>165</v>
      </c>
      <c r="G436" s="2">
        <v>51480</v>
      </c>
      <c r="H436" s="2">
        <v>610</v>
      </c>
      <c r="I436" s="3"/>
      <c r="J436" s="36"/>
      <c r="K436" s="3"/>
      <c r="L436" s="3"/>
      <c r="M436" s="3"/>
      <c r="N436" s="3"/>
      <c r="O436" s="3"/>
      <c r="P436" s="3">
        <v>50</v>
      </c>
      <c r="Q436" s="3">
        <f t="shared" si="25"/>
        <v>50</v>
      </c>
    </row>
    <row r="437" spans="1:17" s="15" customFormat="1" ht="15" customHeight="1" x14ac:dyDescent="0.25">
      <c r="A437" s="33" t="s">
        <v>43</v>
      </c>
      <c r="B437" s="10">
        <v>78</v>
      </c>
      <c r="C437" s="5">
        <v>1000</v>
      </c>
      <c r="D437" s="11"/>
      <c r="E437" s="2"/>
      <c r="F437" s="22"/>
      <c r="G437" s="2"/>
      <c r="H437" s="2"/>
      <c r="I437" s="3">
        <f>I438</f>
        <v>5462.4</v>
      </c>
      <c r="J437" s="36"/>
      <c r="K437" s="3">
        <f t="shared" si="23"/>
        <v>5462.4</v>
      </c>
      <c r="L437" s="3"/>
      <c r="M437" s="3">
        <f t="shared" si="26"/>
        <v>5462.4</v>
      </c>
      <c r="N437" s="3">
        <f>N438</f>
        <v>4045</v>
      </c>
      <c r="O437" s="3">
        <f t="shared" si="24"/>
        <v>9507.4</v>
      </c>
      <c r="P437" s="3"/>
      <c r="Q437" s="3">
        <f t="shared" si="25"/>
        <v>9507.4</v>
      </c>
    </row>
    <row r="438" spans="1:17" s="15" customFormat="1" ht="15" customHeight="1" x14ac:dyDescent="0.25">
      <c r="A438" s="33" t="s">
        <v>64</v>
      </c>
      <c r="B438" s="10">
        <v>78</v>
      </c>
      <c r="C438" s="5">
        <v>1004</v>
      </c>
      <c r="D438" s="11"/>
      <c r="E438" s="2"/>
      <c r="F438" s="22"/>
      <c r="G438" s="2"/>
      <c r="H438" s="2"/>
      <c r="I438" s="3">
        <f>I439</f>
        <v>5462.4</v>
      </c>
      <c r="J438" s="36"/>
      <c r="K438" s="3">
        <f t="shared" ref="K438:K516" si="27">I438+J438</f>
        <v>5462.4</v>
      </c>
      <c r="L438" s="3"/>
      <c r="M438" s="3">
        <f t="shared" si="26"/>
        <v>5462.4</v>
      </c>
      <c r="N438" s="3">
        <f>N443</f>
        <v>4045</v>
      </c>
      <c r="O438" s="3">
        <f t="shared" si="24"/>
        <v>9507.4</v>
      </c>
      <c r="P438" s="3"/>
      <c r="Q438" s="3">
        <f t="shared" si="25"/>
        <v>9507.4</v>
      </c>
    </row>
    <row r="439" spans="1:17" s="15" customFormat="1" ht="88.9" customHeight="1" x14ac:dyDescent="0.25">
      <c r="A439" s="33" t="s">
        <v>82</v>
      </c>
      <c r="B439" s="10">
        <v>78</v>
      </c>
      <c r="C439" s="5">
        <v>1004</v>
      </c>
      <c r="D439" s="11">
        <v>4</v>
      </c>
      <c r="E439" s="2">
        <v>0</v>
      </c>
      <c r="F439" s="22" t="s">
        <v>165</v>
      </c>
      <c r="G439" s="2">
        <v>0</v>
      </c>
      <c r="H439" s="2"/>
      <c r="I439" s="3">
        <f>I440+I443</f>
        <v>5462.4</v>
      </c>
      <c r="J439" s="36"/>
      <c r="K439" s="3">
        <f t="shared" si="27"/>
        <v>5462.4</v>
      </c>
      <c r="L439" s="3"/>
      <c r="M439" s="3">
        <f t="shared" si="26"/>
        <v>5462.4</v>
      </c>
      <c r="N439" s="3"/>
      <c r="O439" s="3">
        <f t="shared" si="24"/>
        <v>5462.4</v>
      </c>
      <c r="P439" s="3"/>
      <c r="Q439" s="3">
        <f t="shared" si="25"/>
        <v>5462.4</v>
      </c>
    </row>
    <row r="440" spans="1:17" s="15" customFormat="1" ht="79.900000000000006" customHeight="1" x14ac:dyDescent="0.25">
      <c r="A440" s="33" t="s">
        <v>164</v>
      </c>
      <c r="B440" s="10">
        <v>78</v>
      </c>
      <c r="C440" s="5">
        <v>1004</v>
      </c>
      <c r="D440" s="11">
        <v>4</v>
      </c>
      <c r="E440" s="2">
        <v>0</v>
      </c>
      <c r="F440" s="22" t="s">
        <v>165</v>
      </c>
      <c r="G440" s="2">
        <v>78330</v>
      </c>
      <c r="H440" s="10"/>
      <c r="I440" s="3">
        <f>I441</f>
        <v>61.5</v>
      </c>
      <c r="J440" s="36"/>
      <c r="K440" s="3">
        <f t="shared" si="27"/>
        <v>61.5</v>
      </c>
      <c r="L440" s="3"/>
      <c r="M440" s="3">
        <f t="shared" si="26"/>
        <v>61.5</v>
      </c>
      <c r="N440" s="3"/>
      <c r="O440" s="3">
        <f t="shared" si="24"/>
        <v>61.5</v>
      </c>
      <c r="P440" s="3"/>
      <c r="Q440" s="3">
        <f t="shared" si="25"/>
        <v>61.5</v>
      </c>
    </row>
    <row r="441" spans="1:17" s="15" customFormat="1" ht="36.75" customHeight="1" x14ac:dyDescent="0.25">
      <c r="A441" s="33" t="s">
        <v>23</v>
      </c>
      <c r="B441" s="10">
        <v>78</v>
      </c>
      <c r="C441" s="5">
        <v>1004</v>
      </c>
      <c r="D441" s="11">
        <v>4</v>
      </c>
      <c r="E441" s="2">
        <v>0</v>
      </c>
      <c r="F441" s="22" t="s">
        <v>165</v>
      </c>
      <c r="G441" s="2">
        <v>78330</v>
      </c>
      <c r="H441" s="2">
        <v>600</v>
      </c>
      <c r="I441" s="3">
        <f>I442</f>
        <v>61.5</v>
      </c>
      <c r="J441" s="36"/>
      <c r="K441" s="3">
        <f t="shared" si="27"/>
        <v>61.5</v>
      </c>
      <c r="L441" s="3"/>
      <c r="M441" s="3">
        <f t="shared" si="26"/>
        <v>61.5</v>
      </c>
      <c r="N441" s="3"/>
      <c r="O441" s="3">
        <f t="shared" si="24"/>
        <v>61.5</v>
      </c>
      <c r="P441" s="3"/>
      <c r="Q441" s="3">
        <f t="shared" si="25"/>
        <v>61.5</v>
      </c>
    </row>
    <row r="442" spans="1:17" s="15" customFormat="1" ht="15" customHeight="1" x14ac:dyDescent="0.25">
      <c r="A442" s="33" t="s">
        <v>24</v>
      </c>
      <c r="B442" s="10">
        <v>78</v>
      </c>
      <c r="C442" s="5">
        <v>1004</v>
      </c>
      <c r="D442" s="11">
        <v>4</v>
      </c>
      <c r="E442" s="2">
        <v>0</v>
      </c>
      <c r="F442" s="22" t="s">
        <v>165</v>
      </c>
      <c r="G442" s="2">
        <v>78330</v>
      </c>
      <c r="H442" s="2">
        <v>610</v>
      </c>
      <c r="I442" s="3">
        <v>61.5</v>
      </c>
      <c r="J442" s="36"/>
      <c r="K442" s="3">
        <f t="shared" si="27"/>
        <v>61.5</v>
      </c>
      <c r="L442" s="3"/>
      <c r="M442" s="3">
        <f t="shared" si="26"/>
        <v>61.5</v>
      </c>
      <c r="N442" s="3"/>
      <c r="O442" s="3">
        <f t="shared" si="24"/>
        <v>61.5</v>
      </c>
      <c r="P442" s="3"/>
      <c r="Q442" s="3">
        <f t="shared" si="25"/>
        <v>61.5</v>
      </c>
    </row>
    <row r="443" spans="1:17" s="15" customFormat="1" ht="76.900000000000006" customHeight="1" x14ac:dyDescent="0.25">
      <c r="A443" s="33" t="s">
        <v>96</v>
      </c>
      <c r="B443" s="10">
        <v>78</v>
      </c>
      <c r="C443" s="5">
        <v>1004</v>
      </c>
      <c r="D443" s="11">
        <v>4</v>
      </c>
      <c r="E443" s="2">
        <v>0</v>
      </c>
      <c r="F443" s="22" t="s">
        <v>165</v>
      </c>
      <c r="G443" s="2">
        <v>78650</v>
      </c>
      <c r="H443" s="2"/>
      <c r="I443" s="3">
        <f>I444</f>
        <v>5400.9</v>
      </c>
      <c r="J443" s="36"/>
      <c r="K443" s="3">
        <f t="shared" si="27"/>
        <v>5400.9</v>
      </c>
      <c r="L443" s="3"/>
      <c r="M443" s="3">
        <f t="shared" si="26"/>
        <v>5400.9</v>
      </c>
      <c r="N443" s="3">
        <f>N444</f>
        <v>4045</v>
      </c>
      <c r="O443" s="3">
        <f t="shared" si="24"/>
        <v>9445.9</v>
      </c>
      <c r="P443" s="3"/>
      <c r="Q443" s="3">
        <f t="shared" si="25"/>
        <v>9445.9</v>
      </c>
    </row>
    <row r="444" spans="1:17" s="15" customFormat="1" ht="36" customHeight="1" x14ac:dyDescent="0.25">
      <c r="A444" s="33" t="s">
        <v>23</v>
      </c>
      <c r="B444" s="10">
        <v>78</v>
      </c>
      <c r="C444" s="5">
        <v>1004</v>
      </c>
      <c r="D444" s="11">
        <v>4</v>
      </c>
      <c r="E444" s="2">
        <v>0</v>
      </c>
      <c r="F444" s="22" t="s">
        <v>165</v>
      </c>
      <c r="G444" s="2">
        <v>78650</v>
      </c>
      <c r="H444" s="2">
        <v>600</v>
      </c>
      <c r="I444" s="3">
        <f>I445</f>
        <v>5400.9</v>
      </c>
      <c r="J444" s="36"/>
      <c r="K444" s="3">
        <f t="shared" si="27"/>
        <v>5400.9</v>
      </c>
      <c r="L444" s="3"/>
      <c r="M444" s="3">
        <f t="shared" si="26"/>
        <v>5400.9</v>
      </c>
      <c r="N444" s="3">
        <f>N445</f>
        <v>4045</v>
      </c>
      <c r="O444" s="3">
        <f t="shared" si="24"/>
        <v>9445.9</v>
      </c>
      <c r="P444" s="3"/>
      <c r="Q444" s="3">
        <f t="shared" si="25"/>
        <v>9445.9</v>
      </c>
    </row>
    <row r="445" spans="1:17" s="15" customFormat="1" ht="19.899999999999999" customHeight="1" x14ac:dyDescent="0.25">
      <c r="A445" s="33" t="s">
        <v>24</v>
      </c>
      <c r="B445" s="10">
        <v>78</v>
      </c>
      <c r="C445" s="5">
        <v>1004</v>
      </c>
      <c r="D445" s="11">
        <v>4</v>
      </c>
      <c r="E445" s="2">
        <v>0</v>
      </c>
      <c r="F445" s="22" t="s">
        <v>165</v>
      </c>
      <c r="G445" s="2">
        <v>78650</v>
      </c>
      <c r="H445" s="2">
        <v>610</v>
      </c>
      <c r="I445" s="3">
        <v>5400.9</v>
      </c>
      <c r="J445" s="36"/>
      <c r="K445" s="3">
        <f t="shared" si="27"/>
        <v>5400.9</v>
      </c>
      <c r="L445" s="3"/>
      <c r="M445" s="3">
        <f t="shared" si="26"/>
        <v>5400.9</v>
      </c>
      <c r="N445" s="3">
        <v>4045</v>
      </c>
      <c r="O445" s="3">
        <f t="shared" si="24"/>
        <v>9445.9</v>
      </c>
      <c r="P445" s="3"/>
      <c r="Q445" s="3">
        <f t="shared" si="25"/>
        <v>9445.9</v>
      </c>
    </row>
    <row r="446" spans="1:17" s="15" customFormat="1" ht="15.6" customHeight="1" x14ac:dyDescent="0.25">
      <c r="A446" s="33" t="s">
        <v>72</v>
      </c>
      <c r="B446" s="10">
        <v>78</v>
      </c>
      <c r="C446" s="5">
        <v>1100</v>
      </c>
      <c r="D446" s="11"/>
      <c r="E446" s="2"/>
      <c r="F446" s="22"/>
      <c r="G446" s="2"/>
      <c r="H446" s="2"/>
      <c r="I446" s="3"/>
      <c r="J446" s="36"/>
      <c r="K446" s="3"/>
      <c r="L446" s="3">
        <f>L447</f>
        <v>130</v>
      </c>
      <c r="M446" s="3">
        <f>K446+L446</f>
        <v>130</v>
      </c>
      <c r="N446" s="3">
        <f>N447</f>
        <v>-130</v>
      </c>
      <c r="O446" s="3">
        <f>M446+N446</f>
        <v>0</v>
      </c>
      <c r="P446" s="3">
        <f>P447</f>
        <v>1241.2</v>
      </c>
      <c r="Q446" s="3">
        <f t="shared" si="25"/>
        <v>1241.2</v>
      </c>
    </row>
    <row r="447" spans="1:17" s="15" customFormat="1" ht="21.6" customHeight="1" x14ac:dyDescent="0.25">
      <c r="A447" s="33" t="s">
        <v>73</v>
      </c>
      <c r="B447" s="10">
        <v>78</v>
      </c>
      <c r="C447" s="5">
        <v>1102</v>
      </c>
      <c r="D447" s="11">
        <v>4</v>
      </c>
      <c r="E447" s="2">
        <v>0</v>
      </c>
      <c r="F447" s="22" t="s">
        <v>165</v>
      </c>
      <c r="G447" s="2">
        <v>0</v>
      </c>
      <c r="H447" s="2"/>
      <c r="I447" s="3"/>
      <c r="J447" s="36"/>
      <c r="K447" s="3"/>
      <c r="L447" s="3">
        <f>L448</f>
        <v>130</v>
      </c>
      <c r="M447" s="3">
        <f t="shared" si="26"/>
        <v>130</v>
      </c>
      <c r="N447" s="3">
        <f>N448</f>
        <v>-130</v>
      </c>
      <c r="O447" s="3">
        <f t="shared" si="24"/>
        <v>0</v>
      </c>
      <c r="P447" s="3">
        <f>P448</f>
        <v>1241.2</v>
      </c>
      <c r="Q447" s="3">
        <f t="shared" si="25"/>
        <v>1241.2</v>
      </c>
    </row>
    <row r="448" spans="1:17" s="15" customFormat="1" ht="87" customHeight="1" x14ac:dyDescent="0.25">
      <c r="A448" s="33" t="s">
        <v>82</v>
      </c>
      <c r="B448" s="10">
        <v>78</v>
      </c>
      <c r="C448" s="5">
        <v>1102</v>
      </c>
      <c r="D448" s="11">
        <v>4</v>
      </c>
      <c r="E448" s="2">
        <v>0</v>
      </c>
      <c r="F448" s="22" t="s">
        <v>165</v>
      </c>
      <c r="G448" s="2"/>
      <c r="H448" s="2"/>
      <c r="I448" s="3"/>
      <c r="J448" s="36"/>
      <c r="K448" s="3"/>
      <c r="L448" s="3">
        <f>L452</f>
        <v>130</v>
      </c>
      <c r="M448" s="3">
        <f t="shared" si="26"/>
        <v>130</v>
      </c>
      <c r="N448" s="3">
        <f>N452</f>
        <v>-130</v>
      </c>
      <c r="O448" s="3">
        <f t="shared" si="24"/>
        <v>0</v>
      </c>
      <c r="P448" s="3">
        <f>P452+P449</f>
        <v>1241.2</v>
      </c>
      <c r="Q448" s="3">
        <f t="shared" si="25"/>
        <v>1241.2</v>
      </c>
    </row>
    <row r="449" spans="1:17" s="15" customFormat="1" ht="40.15" customHeight="1" x14ac:dyDescent="0.25">
      <c r="A449" s="33" t="s">
        <v>278</v>
      </c>
      <c r="B449" s="10">
        <v>78</v>
      </c>
      <c r="C449" s="5">
        <v>1102</v>
      </c>
      <c r="D449" s="11">
        <v>4</v>
      </c>
      <c r="E449" s="2">
        <v>0</v>
      </c>
      <c r="F449" s="22" t="s">
        <v>165</v>
      </c>
      <c r="G449" s="2">
        <v>78520</v>
      </c>
      <c r="H449" s="2"/>
      <c r="I449" s="3"/>
      <c r="J449" s="36"/>
      <c r="K449" s="3"/>
      <c r="L449" s="3"/>
      <c r="M449" s="3"/>
      <c r="N449" s="3"/>
      <c r="O449" s="3"/>
      <c r="P449" s="3">
        <f>P450</f>
        <v>1000</v>
      </c>
      <c r="Q449" s="3">
        <f t="shared" si="25"/>
        <v>1000</v>
      </c>
    </row>
    <row r="450" spans="1:17" s="15" customFormat="1" ht="40.15" customHeight="1" x14ac:dyDescent="0.25">
      <c r="A450" s="33" t="s">
        <v>23</v>
      </c>
      <c r="B450" s="10">
        <v>78</v>
      </c>
      <c r="C450" s="5">
        <v>1102</v>
      </c>
      <c r="D450" s="11">
        <v>4</v>
      </c>
      <c r="E450" s="2">
        <v>0</v>
      </c>
      <c r="F450" s="22" t="s">
        <v>165</v>
      </c>
      <c r="G450" s="2">
        <v>78520</v>
      </c>
      <c r="H450" s="2">
        <v>600</v>
      </c>
      <c r="I450" s="3"/>
      <c r="J450" s="36"/>
      <c r="K450" s="3"/>
      <c r="L450" s="3"/>
      <c r="M450" s="3"/>
      <c r="N450" s="3"/>
      <c r="O450" s="3"/>
      <c r="P450" s="3">
        <f>P451</f>
        <v>1000</v>
      </c>
      <c r="Q450" s="3">
        <f t="shared" si="25"/>
        <v>1000</v>
      </c>
    </row>
    <row r="451" spans="1:17" s="15" customFormat="1" ht="19.149999999999999" customHeight="1" x14ac:dyDescent="0.25">
      <c r="A451" s="33" t="s">
        <v>24</v>
      </c>
      <c r="B451" s="10">
        <v>78</v>
      </c>
      <c r="C451" s="5">
        <v>1102</v>
      </c>
      <c r="D451" s="11">
        <v>4</v>
      </c>
      <c r="E451" s="2">
        <v>0</v>
      </c>
      <c r="F451" s="22" t="s">
        <v>165</v>
      </c>
      <c r="G451" s="2">
        <v>78520</v>
      </c>
      <c r="H451" s="2">
        <v>610</v>
      </c>
      <c r="I451" s="3"/>
      <c r="J451" s="36"/>
      <c r="K451" s="3"/>
      <c r="L451" s="3"/>
      <c r="M451" s="3"/>
      <c r="N451" s="3"/>
      <c r="O451" s="3"/>
      <c r="P451" s="3">
        <v>1000</v>
      </c>
      <c r="Q451" s="3">
        <f t="shared" si="25"/>
        <v>1000</v>
      </c>
    </row>
    <row r="452" spans="1:17" s="15" customFormat="1" ht="42" customHeight="1" x14ac:dyDescent="0.25">
      <c r="A452" s="33" t="s">
        <v>273</v>
      </c>
      <c r="B452" s="10">
        <v>78</v>
      </c>
      <c r="C452" s="5">
        <v>1102</v>
      </c>
      <c r="D452" s="11">
        <v>4</v>
      </c>
      <c r="E452" s="2">
        <v>0</v>
      </c>
      <c r="F452" s="22" t="s">
        <v>165</v>
      </c>
      <c r="G452" s="2" t="s">
        <v>265</v>
      </c>
      <c r="H452" s="2"/>
      <c r="I452" s="3"/>
      <c r="J452" s="36"/>
      <c r="K452" s="3"/>
      <c r="L452" s="3">
        <f>L453</f>
        <v>130</v>
      </c>
      <c r="M452" s="3">
        <f t="shared" si="26"/>
        <v>130</v>
      </c>
      <c r="N452" s="3">
        <f>N453</f>
        <v>-130</v>
      </c>
      <c r="O452" s="3">
        <f t="shared" si="24"/>
        <v>0</v>
      </c>
      <c r="P452" s="3">
        <f>P453</f>
        <v>241.2</v>
      </c>
      <c r="Q452" s="3">
        <f t="shared" si="25"/>
        <v>241.2</v>
      </c>
    </row>
    <row r="453" spans="1:17" s="15" customFormat="1" ht="45.6" customHeight="1" x14ac:dyDescent="0.25">
      <c r="A453" s="33" t="s">
        <v>23</v>
      </c>
      <c r="B453" s="10">
        <v>78</v>
      </c>
      <c r="C453" s="5">
        <v>1102</v>
      </c>
      <c r="D453" s="11">
        <v>4</v>
      </c>
      <c r="E453" s="2">
        <v>0</v>
      </c>
      <c r="F453" s="22" t="s">
        <v>165</v>
      </c>
      <c r="G453" s="2" t="s">
        <v>265</v>
      </c>
      <c r="H453" s="2">
        <v>600</v>
      </c>
      <c r="I453" s="3"/>
      <c r="J453" s="36"/>
      <c r="K453" s="3"/>
      <c r="L453" s="3">
        <f>L454</f>
        <v>130</v>
      </c>
      <c r="M453" s="3">
        <f t="shared" si="26"/>
        <v>130</v>
      </c>
      <c r="N453" s="3">
        <f>N454</f>
        <v>-130</v>
      </c>
      <c r="O453" s="3">
        <f t="shared" si="24"/>
        <v>0</v>
      </c>
      <c r="P453" s="3">
        <f>P454</f>
        <v>241.2</v>
      </c>
      <c r="Q453" s="3">
        <f t="shared" si="25"/>
        <v>241.2</v>
      </c>
    </row>
    <row r="454" spans="1:17" s="15" customFormat="1" ht="22.15" customHeight="1" x14ac:dyDescent="0.25">
      <c r="A454" s="33" t="s">
        <v>24</v>
      </c>
      <c r="B454" s="10">
        <v>78</v>
      </c>
      <c r="C454" s="5">
        <v>1102</v>
      </c>
      <c r="D454" s="11">
        <v>4</v>
      </c>
      <c r="E454" s="2">
        <v>0</v>
      </c>
      <c r="F454" s="22" t="s">
        <v>165</v>
      </c>
      <c r="G454" s="2" t="s">
        <v>265</v>
      </c>
      <c r="H454" s="2">
        <v>610</v>
      </c>
      <c r="I454" s="3"/>
      <c r="J454" s="36"/>
      <c r="K454" s="3"/>
      <c r="L454" s="3">
        <v>130</v>
      </c>
      <c r="M454" s="3">
        <f t="shared" si="26"/>
        <v>130</v>
      </c>
      <c r="N454" s="3">
        <v>-130</v>
      </c>
      <c r="O454" s="3">
        <f t="shared" si="24"/>
        <v>0</v>
      </c>
      <c r="P454" s="3">
        <v>241.2</v>
      </c>
      <c r="Q454" s="3">
        <f t="shared" si="25"/>
        <v>241.2</v>
      </c>
    </row>
    <row r="455" spans="1:17" s="15" customFormat="1" ht="51" customHeight="1" x14ac:dyDescent="0.25">
      <c r="A455" s="32" t="s">
        <v>97</v>
      </c>
      <c r="B455" s="17">
        <v>94</v>
      </c>
      <c r="C455" s="5"/>
      <c r="D455" s="11"/>
      <c r="E455" s="2"/>
      <c r="F455" s="22"/>
      <c r="G455" s="2"/>
      <c r="H455" s="2"/>
      <c r="I455" s="61">
        <f>I456+I494+I506+I500</f>
        <v>50718.100000000006</v>
      </c>
      <c r="J455" s="61">
        <f>J456</f>
        <v>-319.78976</v>
      </c>
      <c r="K455" s="61">
        <f t="shared" si="27"/>
        <v>50398.310240000006</v>
      </c>
      <c r="L455" s="61">
        <f>L456+L494+L500+L506</f>
        <v>-1758.9653499999999</v>
      </c>
      <c r="M455" s="61">
        <f t="shared" si="26"/>
        <v>48639.344890000008</v>
      </c>
      <c r="N455" s="61">
        <f>N456</f>
        <v>-780.69691999999998</v>
      </c>
      <c r="O455" s="61">
        <f t="shared" si="24"/>
        <v>47858.647970000005</v>
      </c>
      <c r="P455" s="61">
        <f>P456</f>
        <v>-478.47451000000001</v>
      </c>
      <c r="Q455" s="61">
        <f t="shared" si="25"/>
        <v>47380.173460000005</v>
      </c>
    </row>
    <row r="456" spans="1:17" s="15" customFormat="1" ht="15" customHeight="1" x14ac:dyDescent="0.25">
      <c r="A456" s="33" t="s">
        <v>7</v>
      </c>
      <c r="B456" s="10">
        <v>94</v>
      </c>
      <c r="C456" s="5">
        <v>100</v>
      </c>
      <c r="D456" s="11"/>
      <c r="E456" s="2"/>
      <c r="F456" s="22"/>
      <c r="G456" s="2"/>
      <c r="H456" s="2"/>
      <c r="I456" s="3">
        <f>I457+I462+I471+I476</f>
        <v>20914.300000000003</v>
      </c>
      <c r="J456" s="3">
        <f>J476</f>
        <v>-319.78976</v>
      </c>
      <c r="K456" s="3">
        <f>I456+J456</f>
        <v>20594.510240000003</v>
      </c>
      <c r="L456" s="3">
        <f>L476</f>
        <v>-1758.9653499999999</v>
      </c>
      <c r="M456" s="3">
        <f>K456+L456</f>
        <v>18835.544890000005</v>
      </c>
      <c r="N456" s="3">
        <f>N457+N471+N476</f>
        <v>-780.69691999999998</v>
      </c>
      <c r="O456" s="3">
        <f t="shared" si="24"/>
        <v>18054.847970000006</v>
      </c>
      <c r="P456" s="3">
        <f>P476+P471</f>
        <v>-478.47451000000001</v>
      </c>
      <c r="Q456" s="3">
        <f t="shared" si="25"/>
        <v>17576.373460000006</v>
      </c>
    </row>
    <row r="457" spans="1:17" s="15" customFormat="1" ht="65.45" customHeight="1" x14ac:dyDescent="0.25">
      <c r="A457" s="33" t="s">
        <v>8</v>
      </c>
      <c r="B457" s="10">
        <v>94</v>
      </c>
      <c r="C457" s="5">
        <v>104</v>
      </c>
      <c r="D457" s="11"/>
      <c r="E457" s="2"/>
      <c r="F457" s="22"/>
      <c r="G457" s="2"/>
      <c r="H457" s="2"/>
      <c r="I457" s="3">
        <f>I458</f>
        <v>625</v>
      </c>
      <c r="J457" s="36"/>
      <c r="K457" s="3">
        <f t="shared" si="27"/>
        <v>625</v>
      </c>
      <c r="L457" s="3"/>
      <c r="M457" s="3">
        <f t="shared" si="26"/>
        <v>625</v>
      </c>
      <c r="N457" s="3"/>
      <c r="O457" s="3">
        <f t="shared" si="24"/>
        <v>625</v>
      </c>
      <c r="P457" s="3"/>
      <c r="Q457" s="3">
        <f t="shared" si="25"/>
        <v>625</v>
      </c>
    </row>
    <row r="458" spans="1:17" s="15" customFormat="1" ht="60" customHeight="1" x14ac:dyDescent="0.25">
      <c r="A458" s="33" t="s">
        <v>98</v>
      </c>
      <c r="B458" s="10">
        <v>94</v>
      </c>
      <c r="C458" s="5">
        <v>104</v>
      </c>
      <c r="D458" s="11">
        <v>8</v>
      </c>
      <c r="E458" s="2">
        <v>0</v>
      </c>
      <c r="F458" s="22" t="s">
        <v>165</v>
      </c>
      <c r="G458" s="2">
        <v>0</v>
      </c>
      <c r="H458" s="2"/>
      <c r="I458" s="3">
        <f>I459</f>
        <v>625</v>
      </c>
      <c r="J458" s="36"/>
      <c r="K458" s="3">
        <f t="shared" si="27"/>
        <v>625</v>
      </c>
      <c r="L458" s="3"/>
      <c r="M458" s="3">
        <f t="shared" si="26"/>
        <v>625</v>
      </c>
      <c r="N458" s="3"/>
      <c r="O458" s="3">
        <f t="shared" si="24"/>
        <v>625</v>
      </c>
      <c r="P458" s="3"/>
      <c r="Q458" s="3">
        <f t="shared" si="25"/>
        <v>625</v>
      </c>
    </row>
    <row r="459" spans="1:17" s="15" customFormat="1" ht="36.6" customHeight="1" x14ac:dyDescent="0.25">
      <c r="A459" s="33" t="s">
        <v>99</v>
      </c>
      <c r="B459" s="10">
        <v>94</v>
      </c>
      <c r="C459" s="5">
        <v>104</v>
      </c>
      <c r="D459" s="11">
        <v>8</v>
      </c>
      <c r="E459" s="2">
        <v>0</v>
      </c>
      <c r="F459" s="22" t="s">
        <v>165</v>
      </c>
      <c r="G459" s="2">
        <v>78680</v>
      </c>
      <c r="H459" s="2"/>
      <c r="I459" s="3">
        <f>I460</f>
        <v>625</v>
      </c>
      <c r="J459" s="36"/>
      <c r="K459" s="3">
        <f t="shared" si="27"/>
        <v>625</v>
      </c>
      <c r="L459" s="3"/>
      <c r="M459" s="3">
        <f t="shared" si="26"/>
        <v>625</v>
      </c>
      <c r="N459" s="3"/>
      <c r="O459" s="3">
        <f t="shared" si="24"/>
        <v>625</v>
      </c>
      <c r="P459" s="3"/>
      <c r="Q459" s="3">
        <f t="shared" si="25"/>
        <v>625</v>
      </c>
    </row>
    <row r="460" spans="1:17" s="15" customFormat="1" ht="15" customHeight="1" x14ac:dyDescent="0.25">
      <c r="A460" s="33" t="s">
        <v>19</v>
      </c>
      <c r="B460" s="10">
        <v>94</v>
      </c>
      <c r="C460" s="5">
        <v>104</v>
      </c>
      <c r="D460" s="11">
        <v>8</v>
      </c>
      <c r="E460" s="2">
        <v>0</v>
      </c>
      <c r="F460" s="22" t="s">
        <v>165</v>
      </c>
      <c r="G460" s="2">
        <v>78680</v>
      </c>
      <c r="H460" s="2">
        <v>500</v>
      </c>
      <c r="I460" s="3">
        <f>I461</f>
        <v>625</v>
      </c>
      <c r="J460" s="36"/>
      <c r="K460" s="3">
        <f t="shared" si="27"/>
        <v>625</v>
      </c>
      <c r="L460" s="3"/>
      <c r="M460" s="3">
        <f t="shared" si="26"/>
        <v>625</v>
      </c>
      <c r="N460" s="3"/>
      <c r="O460" s="3">
        <f t="shared" si="24"/>
        <v>625</v>
      </c>
      <c r="P460" s="3"/>
      <c r="Q460" s="3">
        <f t="shared" si="25"/>
        <v>625</v>
      </c>
    </row>
    <row r="461" spans="1:17" s="15" customFormat="1" ht="15" customHeight="1" x14ac:dyDescent="0.25">
      <c r="A461" s="33" t="s">
        <v>66</v>
      </c>
      <c r="B461" s="10">
        <v>94</v>
      </c>
      <c r="C461" s="5">
        <v>104</v>
      </c>
      <c r="D461" s="11">
        <v>8</v>
      </c>
      <c r="E461" s="2">
        <v>0</v>
      </c>
      <c r="F461" s="22" t="s">
        <v>165</v>
      </c>
      <c r="G461" s="2">
        <v>78680</v>
      </c>
      <c r="H461" s="2">
        <v>530</v>
      </c>
      <c r="I461" s="3">
        <v>625</v>
      </c>
      <c r="J461" s="36"/>
      <c r="K461" s="3">
        <f t="shared" si="27"/>
        <v>625</v>
      </c>
      <c r="L461" s="3"/>
      <c r="M461" s="3">
        <f t="shared" si="26"/>
        <v>625</v>
      </c>
      <c r="N461" s="3"/>
      <c r="O461" s="3">
        <f t="shared" si="24"/>
        <v>625</v>
      </c>
      <c r="P461" s="3"/>
      <c r="Q461" s="3">
        <f t="shared" si="25"/>
        <v>625</v>
      </c>
    </row>
    <row r="462" spans="1:17" s="15" customFormat="1" ht="51.6" customHeight="1" x14ac:dyDescent="0.25">
      <c r="A462" s="33" t="s">
        <v>100</v>
      </c>
      <c r="B462" s="10">
        <v>94</v>
      </c>
      <c r="C462" s="5">
        <v>106</v>
      </c>
      <c r="D462" s="11"/>
      <c r="E462" s="2"/>
      <c r="F462" s="22"/>
      <c r="G462" s="2"/>
      <c r="H462" s="2"/>
      <c r="I462" s="3">
        <f>I463</f>
        <v>11802.9</v>
      </c>
      <c r="J462" s="36"/>
      <c r="K462" s="3">
        <f t="shared" si="27"/>
        <v>11802.9</v>
      </c>
      <c r="L462" s="3"/>
      <c r="M462" s="3">
        <f t="shared" si="26"/>
        <v>11802.9</v>
      </c>
      <c r="N462" s="3"/>
      <c r="O462" s="3">
        <f t="shared" ref="O462:O531" si="28">M462+N462</f>
        <v>11802.9</v>
      </c>
      <c r="P462" s="3"/>
      <c r="Q462" s="3">
        <f t="shared" si="25"/>
        <v>11802.9</v>
      </c>
    </row>
    <row r="463" spans="1:17" s="15" customFormat="1" ht="60" customHeight="1" x14ac:dyDescent="0.25">
      <c r="A463" s="33" t="s">
        <v>98</v>
      </c>
      <c r="B463" s="10">
        <v>94</v>
      </c>
      <c r="C463" s="5">
        <v>106</v>
      </c>
      <c r="D463" s="11">
        <v>8</v>
      </c>
      <c r="E463" s="2">
        <v>0</v>
      </c>
      <c r="F463" s="22" t="s">
        <v>165</v>
      </c>
      <c r="G463" s="2">
        <v>0</v>
      </c>
      <c r="H463" s="2"/>
      <c r="I463" s="3">
        <f>I464</f>
        <v>11802.9</v>
      </c>
      <c r="J463" s="36"/>
      <c r="K463" s="3">
        <f t="shared" si="27"/>
        <v>11802.9</v>
      </c>
      <c r="L463" s="3"/>
      <c r="M463" s="3">
        <f t="shared" si="26"/>
        <v>11802.9</v>
      </c>
      <c r="N463" s="3"/>
      <c r="O463" s="3">
        <f t="shared" si="28"/>
        <v>11802.9</v>
      </c>
      <c r="P463" s="3"/>
      <c r="Q463" s="3">
        <f t="shared" si="25"/>
        <v>11802.9</v>
      </c>
    </row>
    <row r="464" spans="1:17" s="15" customFormat="1" ht="37.9" customHeight="1" x14ac:dyDescent="0.25">
      <c r="A464" s="33" t="s">
        <v>34</v>
      </c>
      <c r="B464" s="10">
        <v>94</v>
      </c>
      <c r="C464" s="5">
        <v>106</v>
      </c>
      <c r="D464" s="11">
        <v>8</v>
      </c>
      <c r="E464" s="2">
        <v>0</v>
      </c>
      <c r="F464" s="22" t="s">
        <v>165</v>
      </c>
      <c r="G464" s="2">
        <v>80010</v>
      </c>
      <c r="H464" s="2"/>
      <c r="I464" s="3">
        <f>I465+I467+I469</f>
        <v>11802.9</v>
      </c>
      <c r="J464" s="36"/>
      <c r="K464" s="3">
        <f t="shared" si="27"/>
        <v>11802.9</v>
      </c>
      <c r="L464" s="3"/>
      <c r="M464" s="3">
        <f t="shared" si="26"/>
        <v>11802.9</v>
      </c>
      <c r="N464" s="3"/>
      <c r="O464" s="3">
        <f t="shared" si="28"/>
        <v>11802.9</v>
      </c>
      <c r="P464" s="3"/>
      <c r="Q464" s="3">
        <f t="shared" si="25"/>
        <v>11802.9</v>
      </c>
    </row>
    <row r="465" spans="1:17" s="15" customFormat="1" ht="78.599999999999994" customHeight="1" x14ac:dyDescent="0.25">
      <c r="A465" s="33" t="s">
        <v>32</v>
      </c>
      <c r="B465" s="10">
        <v>94</v>
      </c>
      <c r="C465" s="5">
        <v>106</v>
      </c>
      <c r="D465" s="11">
        <v>8</v>
      </c>
      <c r="E465" s="2">
        <v>0</v>
      </c>
      <c r="F465" s="22" t="s">
        <v>165</v>
      </c>
      <c r="G465" s="2">
        <v>80010</v>
      </c>
      <c r="H465" s="2">
        <v>100</v>
      </c>
      <c r="I465" s="3">
        <f>I466</f>
        <v>11346.9</v>
      </c>
      <c r="J465" s="36"/>
      <c r="K465" s="3">
        <f t="shared" si="27"/>
        <v>11346.9</v>
      </c>
      <c r="L465" s="3"/>
      <c r="M465" s="3">
        <f t="shared" si="26"/>
        <v>11346.9</v>
      </c>
      <c r="N465" s="3"/>
      <c r="O465" s="3">
        <f t="shared" si="28"/>
        <v>11346.9</v>
      </c>
      <c r="P465" s="3"/>
      <c r="Q465" s="3">
        <f t="shared" si="25"/>
        <v>11346.9</v>
      </c>
    </row>
    <row r="466" spans="1:17" s="15" customFormat="1" ht="34.9" customHeight="1" x14ac:dyDescent="0.25">
      <c r="A466" s="33" t="s">
        <v>33</v>
      </c>
      <c r="B466" s="10">
        <v>94</v>
      </c>
      <c r="C466" s="5">
        <v>106</v>
      </c>
      <c r="D466" s="11">
        <v>8</v>
      </c>
      <c r="E466" s="2">
        <v>0</v>
      </c>
      <c r="F466" s="22" t="s">
        <v>165</v>
      </c>
      <c r="G466" s="2">
        <v>80010</v>
      </c>
      <c r="H466" s="2">
        <v>120</v>
      </c>
      <c r="I466" s="3">
        <v>11346.9</v>
      </c>
      <c r="J466" s="36"/>
      <c r="K466" s="3">
        <f t="shared" si="27"/>
        <v>11346.9</v>
      </c>
      <c r="L466" s="3"/>
      <c r="M466" s="3">
        <f t="shared" si="26"/>
        <v>11346.9</v>
      </c>
      <c r="N466" s="3"/>
      <c r="O466" s="3">
        <f t="shared" si="28"/>
        <v>11346.9</v>
      </c>
      <c r="P466" s="3"/>
      <c r="Q466" s="3">
        <f t="shared" si="25"/>
        <v>11346.9</v>
      </c>
    </row>
    <row r="467" spans="1:17" s="15" customFormat="1" ht="24" customHeight="1" x14ac:dyDescent="0.25">
      <c r="A467" s="33" t="s">
        <v>201</v>
      </c>
      <c r="B467" s="10">
        <v>94</v>
      </c>
      <c r="C467" s="5">
        <v>106</v>
      </c>
      <c r="D467" s="11">
        <v>8</v>
      </c>
      <c r="E467" s="2">
        <v>0</v>
      </c>
      <c r="F467" s="22" t="s">
        <v>165</v>
      </c>
      <c r="G467" s="2">
        <v>80010</v>
      </c>
      <c r="H467" s="2">
        <v>200</v>
      </c>
      <c r="I467" s="3">
        <f>I468</f>
        <v>452.5</v>
      </c>
      <c r="J467" s="36"/>
      <c r="K467" s="3">
        <f t="shared" si="27"/>
        <v>452.5</v>
      </c>
      <c r="L467" s="3"/>
      <c r="M467" s="3">
        <f t="shared" si="26"/>
        <v>452.5</v>
      </c>
      <c r="N467" s="3"/>
      <c r="O467" s="3">
        <f t="shared" si="28"/>
        <v>452.5</v>
      </c>
      <c r="P467" s="3"/>
      <c r="Q467" s="3">
        <f t="shared" si="25"/>
        <v>452.5</v>
      </c>
    </row>
    <row r="468" spans="1:17" s="15" customFormat="1" ht="36" customHeight="1" x14ac:dyDescent="0.25">
      <c r="A468" s="33" t="s">
        <v>155</v>
      </c>
      <c r="B468" s="10">
        <v>94</v>
      </c>
      <c r="C468" s="5">
        <v>106</v>
      </c>
      <c r="D468" s="11">
        <v>8</v>
      </c>
      <c r="E468" s="2">
        <v>0</v>
      </c>
      <c r="F468" s="22" t="s">
        <v>165</v>
      </c>
      <c r="G468" s="2">
        <v>80010</v>
      </c>
      <c r="H468" s="2">
        <v>240</v>
      </c>
      <c r="I468" s="3">
        <v>452.5</v>
      </c>
      <c r="J468" s="36"/>
      <c r="K468" s="3">
        <f t="shared" si="27"/>
        <v>452.5</v>
      </c>
      <c r="L468" s="3"/>
      <c r="M468" s="3">
        <f t="shared" si="26"/>
        <v>452.5</v>
      </c>
      <c r="N468" s="3"/>
      <c r="O468" s="3">
        <f t="shared" si="28"/>
        <v>452.5</v>
      </c>
      <c r="P468" s="3"/>
      <c r="Q468" s="3">
        <f t="shared" ref="Q468:Q531" si="29">O468+P468</f>
        <v>452.5</v>
      </c>
    </row>
    <row r="469" spans="1:17" s="15" customFormat="1" ht="15" customHeight="1" x14ac:dyDescent="0.25">
      <c r="A469" s="33" t="s">
        <v>35</v>
      </c>
      <c r="B469" s="10">
        <v>94</v>
      </c>
      <c r="C469" s="5">
        <v>106</v>
      </c>
      <c r="D469" s="11">
        <v>8</v>
      </c>
      <c r="E469" s="2">
        <v>0</v>
      </c>
      <c r="F469" s="22" t="s">
        <v>165</v>
      </c>
      <c r="G469" s="2">
        <v>80010</v>
      </c>
      <c r="H469" s="2">
        <v>800</v>
      </c>
      <c r="I469" s="3">
        <f>I470</f>
        <v>3.5</v>
      </c>
      <c r="J469" s="36"/>
      <c r="K469" s="3">
        <f t="shared" si="27"/>
        <v>3.5</v>
      </c>
      <c r="L469" s="3"/>
      <c r="M469" s="3">
        <f t="shared" si="26"/>
        <v>3.5</v>
      </c>
      <c r="N469" s="3"/>
      <c r="O469" s="3">
        <f t="shared" si="28"/>
        <v>3.5</v>
      </c>
      <c r="P469" s="3"/>
      <c r="Q469" s="3">
        <f t="shared" si="29"/>
        <v>3.5</v>
      </c>
    </row>
    <row r="470" spans="1:17" s="15" customFormat="1" ht="15" customHeight="1" x14ac:dyDescent="0.25">
      <c r="A470" s="33" t="s">
        <v>36</v>
      </c>
      <c r="B470" s="10">
        <v>94</v>
      </c>
      <c r="C470" s="5">
        <v>106</v>
      </c>
      <c r="D470" s="11">
        <v>8</v>
      </c>
      <c r="E470" s="2">
        <v>0</v>
      </c>
      <c r="F470" s="22" t="s">
        <v>165</v>
      </c>
      <c r="G470" s="2">
        <v>80010</v>
      </c>
      <c r="H470" s="2">
        <v>850</v>
      </c>
      <c r="I470" s="3">
        <v>3.5</v>
      </c>
      <c r="J470" s="36"/>
      <c r="K470" s="3">
        <f t="shared" si="27"/>
        <v>3.5</v>
      </c>
      <c r="L470" s="3"/>
      <c r="M470" s="3">
        <f t="shared" si="26"/>
        <v>3.5</v>
      </c>
      <c r="N470" s="3"/>
      <c r="O470" s="3">
        <f t="shared" si="28"/>
        <v>3.5</v>
      </c>
      <c r="P470" s="3"/>
      <c r="Q470" s="3">
        <f t="shared" si="29"/>
        <v>3.5</v>
      </c>
    </row>
    <row r="471" spans="1:17" s="15" customFormat="1" ht="15" customHeight="1" x14ac:dyDescent="0.25">
      <c r="A471" s="33" t="s">
        <v>101</v>
      </c>
      <c r="B471" s="10">
        <v>94</v>
      </c>
      <c r="C471" s="5">
        <v>111</v>
      </c>
      <c r="D471" s="11"/>
      <c r="E471" s="2"/>
      <c r="F471" s="22"/>
      <c r="G471" s="2"/>
      <c r="H471" s="2"/>
      <c r="I471" s="3">
        <f>I472</f>
        <v>4000</v>
      </c>
      <c r="J471" s="36"/>
      <c r="K471" s="3">
        <f t="shared" si="27"/>
        <v>4000</v>
      </c>
      <c r="L471" s="3"/>
      <c r="M471" s="3">
        <f t="shared" si="26"/>
        <v>4000</v>
      </c>
      <c r="N471" s="3">
        <f>N472</f>
        <v>-795.69691999999998</v>
      </c>
      <c r="O471" s="3">
        <f t="shared" si="28"/>
        <v>3204.3030800000001</v>
      </c>
      <c r="P471" s="3">
        <f>P472</f>
        <v>409.72549000000004</v>
      </c>
      <c r="Q471" s="3">
        <f t="shared" si="29"/>
        <v>3614.0285700000004</v>
      </c>
    </row>
    <row r="472" spans="1:17" s="15" customFormat="1" ht="36" customHeight="1" x14ac:dyDescent="0.25">
      <c r="A472" s="33" t="s">
        <v>102</v>
      </c>
      <c r="B472" s="10">
        <v>94</v>
      </c>
      <c r="C472" s="5">
        <v>111</v>
      </c>
      <c r="D472" s="11">
        <v>55</v>
      </c>
      <c r="E472" s="2">
        <v>0</v>
      </c>
      <c r="F472" s="22" t="s">
        <v>165</v>
      </c>
      <c r="G472" s="22">
        <v>0</v>
      </c>
      <c r="H472" s="2"/>
      <c r="I472" s="3">
        <f>I473</f>
        <v>4000</v>
      </c>
      <c r="J472" s="36"/>
      <c r="K472" s="3">
        <f t="shared" si="27"/>
        <v>4000</v>
      </c>
      <c r="L472" s="3"/>
      <c r="M472" s="3">
        <f t="shared" si="26"/>
        <v>4000</v>
      </c>
      <c r="N472" s="3">
        <f>N473</f>
        <v>-795.69691999999998</v>
      </c>
      <c r="O472" s="3">
        <f t="shared" si="28"/>
        <v>3204.3030800000001</v>
      </c>
      <c r="P472" s="3">
        <f>P473</f>
        <v>409.72549000000004</v>
      </c>
      <c r="Q472" s="3">
        <f t="shared" si="29"/>
        <v>3614.0285700000004</v>
      </c>
    </row>
    <row r="473" spans="1:17" s="15" customFormat="1" ht="36" customHeight="1" x14ac:dyDescent="0.25">
      <c r="A473" s="33" t="s">
        <v>102</v>
      </c>
      <c r="B473" s="10">
        <v>94</v>
      </c>
      <c r="C473" s="5">
        <v>111</v>
      </c>
      <c r="D473" s="11">
        <v>55</v>
      </c>
      <c r="E473" s="2">
        <v>0</v>
      </c>
      <c r="F473" s="22" t="s">
        <v>165</v>
      </c>
      <c r="G473" s="2">
        <v>81400</v>
      </c>
      <c r="H473" s="2"/>
      <c r="I473" s="3">
        <f>I474</f>
        <v>4000</v>
      </c>
      <c r="J473" s="36"/>
      <c r="K473" s="3">
        <f t="shared" si="27"/>
        <v>4000</v>
      </c>
      <c r="L473" s="3"/>
      <c r="M473" s="3">
        <f t="shared" si="26"/>
        <v>4000</v>
      </c>
      <c r="N473" s="3">
        <f>N474</f>
        <v>-795.69691999999998</v>
      </c>
      <c r="O473" s="3">
        <f t="shared" si="28"/>
        <v>3204.3030800000001</v>
      </c>
      <c r="P473" s="3">
        <f>P474</f>
        <v>409.72549000000004</v>
      </c>
      <c r="Q473" s="3">
        <f t="shared" si="29"/>
        <v>3614.0285700000004</v>
      </c>
    </row>
    <row r="474" spans="1:17" s="15" customFormat="1" ht="15" customHeight="1" x14ac:dyDescent="0.25">
      <c r="A474" s="33" t="s">
        <v>35</v>
      </c>
      <c r="B474" s="10">
        <v>94</v>
      </c>
      <c r="C474" s="5">
        <v>111</v>
      </c>
      <c r="D474" s="11">
        <v>55</v>
      </c>
      <c r="E474" s="2">
        <v>0</v>
      </c>
      <c r="F474" s="22" t="s">
        <v>165</v>
      </c>
      <c r="G474" s="2">
        <v>81400</v>
      </c>
      <c r="H474" s="2">
        <v>800</v>
      </c>
      <c r="I474" s="3">
        <f>I475</f>
        <v>4000</v>
      </c>
      <c r="J474" s="36"/>
      <c r="K474" s="3">
        <f t="shared" si="27"/>
        <v>4000</v>
      </c>
      <c r="L474" s="3"/>
      <c r="M474" s="3">
        <f t="shared" si="26"/>
        <v>4000</v>
      </c>
      <c r="N474" s="3">
        <f>N475</f>
        <v>-795.69691999999998</v>
      </c>
      <c r="O474" s="3">
        <f t="shared" si="28"/>
        <v>3204.3030800000001</v>
      </c>
      <c r="P474" s="3">
        <f>P475</f>
        <v>409.72549000000004</v>
      </c>
      <c r="Q474" s="3">
        <f t="shared" si="29"/>
        <v>3614.0285700000004</v>
      </c>
    </row>
    <row r="475" spans="1:17" s="15" customFormat="1" ht="15" customHeight="1" x14ac:dyDescent="0.25">
      <c r="A475" s="33" t="s">
        <v>103</v>
      </c>
      <c r="B475" s="10">
        <v>94</v>
      </c>
      <c r="C475" s="5">
        <v>111</v>
      </c>
      <c r="D475" s="11">
        <v>55</v>
      </c>
      <c r="E475" s="2">
        <v>0</v>
      </c>
      <c r="F475" s="22" t="s">
        <v>165</v>
      </c>
      <c r="G475" s="2">
        <v>81400</v>
      </c>
      <c r="H475" s="2">
        <v>870</v>
      </c>
      <c r="I475" s="3">
        <v>4000</v>
      </c>
      <c r="J475" s="36"/>
      <c r="K475" s="3">
        <f t="shared" si="27"/>
        <v>4000</v>
      </c>
      <c r="L475" s="3"/>
      <c r="M475" s="3">
        <f t="shared" si="26"/>
        <v>4000</v>
      </c>
      <c r="N475" s="3">
        <f>-62.61092-435-111.656-15-33.43-138</f>
        <v>-795.69691999999998</v>
      </c>
      <c r="O475" s="3">
        <f t="shared" si="28"/>
        <v>3204.3030800000001</v>
      </c>
      <c r="P475" s="3">
        <f>1000-590.27451</f>
        <v>409.72549000000004</v>
      </c>
      <c r="Q475" s="3">
        <f t="shared" si="29"/>
        <v>3614.0285700000004</v>
      </c>
    </row>
    <row r="476" spans="1:17" s="15" customFormat="1" ht="15" customHeight="1" x14ac:dyDescent="0.25">
      <c r="A476" s="33" t="s">
        <v>11</v>
      </c>
      <c r="B476" s="10">
        <v>94</v>
      </c>
      <c r="C476" s="5">
        <v>113</v>
      </c>
      <c r="D476" s="11"/>
      <c r="E476" s="2"/>
      <c r="F476" s="22"/>
      <c r="G476" s="2"/>
      <c r="H476" s="2"/>
      <c r="I476" s="3">
        <f>I477+I487</f>
        <v>4486.4000000000005</v>
      </c>
      <c r="J476" s="3">
        <f>J487</f>
        <v>-319.78976</v>
      </c>
      <c r="K476" s="3">
        <f>I476+J476</f>
        <v>4166.6102400000009</v>
      </c>
      <c r="L476" s="3">
        <f>L487</f>
        <v>-1758.9653499999999</v>
      </c>
      <c r="M476" s="3">
        <f t="shared" si="26"/>
        <v>2407.6448900000009</v>
      </c>
      <c r="N476" s="3">
        <f>N477+N481</f>
        <v>15</v>
      </c>
      <c r="O476" s="3">
        <f t="shared" si="28"/>
        <v>2422.6448900000009</v>
      </c>
      <c r="P476" s="3">
        <f>P487</f>
        <v>-888.2</v>
      </c>
      <c r="Q476" s="3">
        <f t="shared" si="29"/>
        <v>1534.4448900000009</v>
      </c>
    </row>
    <row r="477" spans="1:17" s="15" customFormat="1" ht="84.6" customHeight="1" x14ac:dyDescent="0.25">
      <c r="A477" s="33" t="s">
        <v>14</v>
      </c>
      <c r="B477" s="10">
        <v>94</v>
      </c>
      <c r="C477" s="5">
        <v>113</v>
      </c>
      <c r="D477" s="11">
        <v>7</v>
      </c>
      <c r="E477" s="2">
        <v>0</v>
      </c>
      <c r="F477" s="22" t="s">
        <v>165</v>
      </c>
      <c r="G477" s="2">
        <v>0</v>
      </c>
      <c r="H477" s="2"/>
      <c r="I477" s="3">
        <f>I478</f>
        <v>361.1</v>
      </c>
      <c r="J477" s="36"/>
      <c r="K477" s="3">
        <f t="shared" si="27"/>
        <v>361.1</v>
      </c>
      <c r="L477" s="3"/>
      <c r="M477" s="3">
        <f t="shared" si="26"/>
        <v>361.1</v>
      </c>
      <c r="N477" s="3"/>
      <c r="O477" s="3">
        <f t="shared" si="28"/>
        <v>361.1</v>
      </c>
      <c r="P477" s="3"/>
      <c r="Q477" s="3">
        <f t="shared" si="29"/>
        <v>361.1</v>
      </c>
    </row>
    <row r="478" spans="1:17" s="15" customFormat="1" ht="39.6" customHeight="1" x14ac:dyDescent="0.25">
      <c r="A478" s="33" t="s">
        <v>15</v>
      </c>
      <c r="B478" s="10">
        <v>94</v>
      </c>
      <c r="C478" s="5">
        <v>113</v>
      </c>
      <c r="D478" s="11">
        <v>7</v>
      </c>
      <c r="E478" s="2">
        <v>0</v>
      </c>
      <c r="F478" s="22" t="s">
        <v>165</v>
      </c>
      <c r="G478" s="2">
        <v>80660</v>
      </c>
      <c r="H478" s="2"/>
      <c r="I478" s="3">
        <f>I479</f>
        <v>361.1</v>
      </c>
      <c r="J478" s="36"/>
      <c r="K478" s="3">
        <f t="shared" si="27"/>
        <v>361.1</v>
      </c>
      <c r="L478" s="3"/>
      <c r="M478" s="3">
        <f t="shared" si="26"/>
        <v>361.1</v>
      </c>
      <c r="N478" s="3"/>
      <c r="O478" s="3">
        <f t="shared" si="28"/>
        <v>361.1</v>
      </c>
      <c r="P478" s="3"/>
      <c r="Q478" s="3">
        <f t="shared" si="29"/>
        <v>361.1</v>
      </c>
    </row>
    <row r="479" spans="1:17" s="15" customFormat="1" ht="41.45" customHeight="1" x14ac:dyDescent="0.25">
      <c r="A479" s="33" t="s">
        <v>201</v>
      </c>
      <c r="B479" s="10">
        <v>94</v>
      </c>
      <c r="C479" s="5">
        <v>113</v>
      </c>
      <c r="D479" s="11">
        <v>7</v>
      </c>
      <c r="E479" s="2">
        <v>0</v>
      </c>
      <c r="F479" s="22" t="s">
        <v>165</v>
      </c>
      <c r="G479" s="2">
        <v>80660</v>
      </c>
      <c r="H479" s="2">
        <v>200</v>
      </c>
      <c r="I479" s="3">
        <f>I480</f>
        <v>361.1</v>
      </c>
      <c r="J479" s="36"/>
      <c r="K479" s="3">
        <f t="shared" si="27"/>
        <v>361.1</v>
      </c>
      <c r="L479" s="3"/>
      <c r="M479" s="3">
        <f t="shared" si="26"/>
        <v>361.1</v>
      </c>
      <c r="N479" s="3"/>
      <c r="O479" s="3">
        <f t="shared" si="28"/>
        <v>361.1</v>
      </c>
      <c r="P479" s="3"/>
      <c r="Q479" s="3">
        <f t="shared" si="29"/>
        <v>361.1</v>
      </c>
    </row>
    <row r="480" spans="1:17" s="15" customFormat="1" ht="39" customHeight="1" x14ac:dyDescent="0.25">
      <c r="A480" s="33" t="s">
        <v>155</v>
      </c>
      <c r="B480" s="10">
        <v>94</v>
      </c>
      <c r="C480" s="5">
        <v>113</v>
      </c>
      <c r="D480" s="11">
        <v>7</v>
      </c>
      <c r="E480" s="2">
        <v>0</v>
      </c>
      <c r="F480" s="22" t="s">
        <v>165</v>
      </c>
      <c r="G480" s="2">
        <v>80660</v>
      </c>
      <c r="H480" s="2">
        <v>240</v>
      </c>
      <c r="I480" s="3">
        <v>361.1</v>
      </c>
      <c r="J480" s="36"/>
      <c r="K480" s="3">
        <f t="shared" si="27"/>
        <v>361.1</v>
      </c>
      <c r="L480" s="3"/>
      <c r="M480" s="3">
        <f t="shared" si="26"/>
        <v>361.1</v>
      </c>
      <c r="N480" s="3"/>
      <c r="O480" s="3">
        <f t="shared" si="28"/>
        <v>361.1</v>
      </c>
      <c r="P480" s="3"/>
      <c r="Q480" s="3">
        <f t="shared" si="29"/>
        <v>361.1</v>
      </c>
    </row>
    <row r="481" spans="1:17" s="15" customFormat="1" ht="39" customHeight="1" x14ac:dyDescent="0.25">
      <c r="A481" s="33" t="s">
        <v>102</v>
      </c>
      <c r="B481" s="10">
        <v>94</v>
      </c>
      <c r="C481" s="5">
        <v>113</v>
      </c>
      <c r="D481" s="11">
        <v>55</v>
      </c>
      <c r="E481" s="2">
        <v>0</v>
      </c>
      <c r="F481" s="22" t="s">
        <v>165</v>
      </c>
      <c r="G481" s="2">
        <v>0</v>
      </c>
      <c r="H481" s="2"/>
      <c r="I481" s="3"/>
      <c r="J481" s="36"/>
      <c r="K481" s="3"/>
      <c r="L481" s="3"/>
      <c r="M481" s="3"/>
      <c r="N481" s="3">
        <f>N482</f>
        <v>15</v>
      </c>
      <c r="O481" s="3">
        <f t="shared" si="28"/>
        <v>15</v>
      </c>
      <c r="P481" s="3"/>
      <c r="Q481" s="3">
        <f t="shared" si="29"/>
        <v>15</v>
      </c>
    </row>
    <row r="482" spans="1:17" s="15" customFormat="1" ht="39" customHeight="1" x14ac:dyDescent="0.25">
      <c r="A482" s="33" t="s">
        <v>102</v>
      </c>
      <c r="B482" s="10">
        <v>94</v>
      </c>
      <c r="C482" s="5">
        <v>113</v>
      </c>
      <c r="D482" s="11">
        <v>55</v>
      </c>
      <c r="E482" s="2">
        <v>0</v>
      </c>
      <c r="F482" s="22" t="s">
        <v>165</v>
      </c>
      <c r="G482" s="2">
        <v>81400</v>
      </c>
      <c r="H482" s="2"/>
      <c r="I482" s="3"/>
      <c r="J482" s="36"/>
      <c r="K482" s="3"/>
      <c r="L482" s="3"/>
      <c r="M482" s="3"/>
      <c r="N482" s="3">
        <f>N483+N485</f>
        <v>15</v>
      </c>
      <c r="O482" s="3">
        <f t="shared" si="28"/>
        <v>15</v>
      </c>
      <c r="P482" s="3"/>
      <c r="Q482" s="3">
        <f t="shared" si="29"/>
        <v>15</v>
      </c>
    </row>
    <row r="483" spans="1:17" s="15" customFormat="1" ht="39" customHeight="1" x14ac:dyDescent="0.25">
      <c r="A483" s="33" t="s">
        <v>201</v>
      </c>
      <c r="B483" s="10">
        <v>94</v>
      </c>
      <c r="C483" s="5">
        <v>113</v>
      </c>
      <c r="D483" s="11">
        <v>55</v>
      </c>
      <c r="E483" s="2">
        <v>0</v>
      </c>
      <c r="F483" s="22" t="s">
        <v>165</v>
      </c>
      <c r="G483" s="2">
        <v>81400</v>
      </c>
      <c r="H483" s="2">
        <v>200</v>
      </c>
      <c r="I483" s="3"/>
      <c r="J483" s="36"/>
      <c r="K483" s="3"/>
      <c r="L483" s="3"/>
      <c r="M483" s="3"/>
      <c r="N483" s="3">
        <f>N484</f>
        <v>5</v>
      </c>
      <c r="O483" s="3">
        <f t="shared" si="28"/>
        <v>5</v>
      </c>
      <c r="P483" s="3"/>
      <c r="Q483" s="3">
        <f t="shared" si="29"/>
        <v>5</v>
      </c>
    </row>
    <row r="484" spans="1:17" s="15" customFormat="1" ht="39" customHeight="1" x14ac:dyDescent="0.25">
      <c r="A484" s="33" t="s">
        <v>155</v>
      </c>
      <c r="B484" s="10">
        <v>94</v>
      </c>
      <c r="C484" s="5">
        <v>113</v>
      </c>
      <c r="D484" s="11">
        <v>55</v>
      </c>
      <c r="E484" s="2">
        <v>0</v>
      </c>
      <c r="F484" s="22" t="s">
        <v>165</v>
      </c>
      <c r="G484" s="2">
        <v>81400</v>
      </c>
      <c r="H484" s="2">
        <v>240</v>
      </c>
      <c r="I484" s="3"/>
      <c r="J484" s="36"/>
      <c r="K484" s="3"/>
      <c r="L484" s="3"/>
      <c r="M484" s="3"/>
      <c r="N484" s="3">
        <v>5</v>
      </c>
      <c r="O484" s="3">
        <f t="shared" si="28"/>
        <v>5</v>
      </c>
      <c r="P484" s="3"/>
      <c r="Q484" s="3">
        <f t="shared" si="29"/>
        <v>5</v>
      </c>
    </row>
    <row r="485" spans="1:17" s="15" customFormat="1" ht="20.45" customHeight="1" x14ac:dyDescent="0.25">
      <c r="A485" s="33" t="s">
        <v>46</v>
      </c>
      <c r="B485" s="10">
        <v>94</v>
      </c>
      <c r="C485" s="5">
        <v>113</v>
      </c>
      <c r="D485" s="11">
        <v>55</v>
      </c>
      <c r="E485" s="2">
        <v>0</v>
      </c>
      <c r="F485" s="22" t="s">
        <v>165</v>
      </c>
      <c r="G485" s="2">
        <v>81400</v>
      </c>
      <c r="H485" s="2">
        <v>300</v>
      </c>
      <c r="I485" s="3"/>
      <c r="J485" s="36"/>
      <c r="K485" s="3"/>
      <c r="L485" s="3"/>
      <c r="M485" s="3"/>
      <c r="N485" s="3">
        <f>N486</f>
        <v>10</v>
      </c>
      <c r="O485" s="3">
        <f t="shared" si="28"/>
        <v>10</v>
      </c>
      <c r="P485" s="3"/>
      <c r="Q485" s="3">
        <f t="shared" si="29"/>
        <v>10</v>
      </c>
    </row>
    <row r="486" spans="1:17" s="15" customFormat="1" ht="20.45" customHeight="1" x14ac:dyDescent="0.25">
      <c r="A486" s="33" t="s">
        <v>47</v>
      </c>
      <c r="B486" s="10">
        <v>94</v>
      </c>
      <c r="C486" s="5">
        <v>113</v>
      </c>
      <c r="D486" s="11">
        <v>55</v>
      </c>
      <c r="E486" s="2">
        <v>0</v>
      </c>
      <c r="F486" s="22" t="s">
        <v>165</v>
      </c>
      <c r="G486" s="2">
        <v>81400</v>
      </c>
      <c r="H486" s="2">
        <v>360</v>
      </c>
      <c r="I486" s="3"/>
      <c r="J486" s="36"/>
      <c r="K486" s="3"/>
      <c r="L486" s="3"/>
      <c r="M486" s="3"/>
      <c r="N486" s="3">
        <v>10</v>
      </c>
      <c r="O486" s="3">
        <f t="shared" si="28"/>
        <v>10</v>
      </c>
      <c r="P486" s="3"/>
      <c r="Q486" s="3">
        <f t="shared" si="29"/>
        <v>10</v>
      </c>
    </row>
    <row r="487" spans="1:17" s="15" customFormat="1" ht="24" customHeight="1" x14ac:dyDescent="0.25">
      <c r="A487" s="33" t="s">
        <v>53</v>
      </c>
      <c r="B487" s="10">
        <v>94</v>
      </c>
      <c r="C487" s="5">
        <v>113</v>
      </c>
      <c r="D487" s="11">
        <v>56</v>
      </c>
      <c r="E487" s="2">
        <v>0</v>
      </c>
      <c r="F487" s="22" t="s">
        <v>165</v>
      </c>
      <c r="G487" s="2">
        <v>0</v>
      </c>
      <c r="H487" s="2"/>
      <c r="I487" s="3">
        <f>I488+I491</f>
        <v>4125.3</v>
      </c>
      <c r="J487" s="3">
        <f>J491</f>
        <v>-319.78976</v>
      </c>
      <c r="K487" s="3">
        <f t="shared" si="27"/>
        <v>3805.5102400000001</v>
      </c>
      <c r="L487" s="3">
        <f>L488+L491</f>
        <v>-1758.9653499999999</v>
      </c>
      <c r="M487" s="3">
        <f t="shared" si="26"/>
        <v>2046.5448900000001</v>
      </c>
      <c r="N487" s="3"/>
      <c r="O487" s="3">
        <f t="shared" si="28"/>
        <v>2046.5448900000001</v>
      </c>
      <c r="P487" s="3">
        <f>P491</f>
        <v>-888.2</v>
      </c>
      <c r="Q487" s="3">
        <f t="shared" si="29"/>
        <v>1158.3448900000001</v>
      </c>
    </row>
    <row r="488" spans="1:17" s="15" customFormat="1" ht="48" customHeight="1" x14ac:dyDescent="0.25">
      <c r="A488" s="33" t="s">
        <v>176</v>
      </c>
      <c r="B488" s="10">
        <v>94</v>
      </c>
      <c r="C488" s="5">
        <v>113</v>
      </c>
      <c r="D488" s="11">
        <v>56</v>
      </c>
      <c r="E488" s="2">
        <v>0</v>
      </c>
      <c r="F488" s="22" t="s">
        <v>165</v>
      </c>
      <c r="G488" s="2">
        <v>80360</v>
      </c>
      <c r="H488" s="2"/>
      <c r="I488" s="3">
        <f>I489</f>
        <v>1000</v>
      </c>
      <c r="J488" s="36"/>
      <c r="K488" s="3">
        <f t="shared" si="27"/>
        <v>1000</v>
      </c>
      <c r="L488" s="3">
        <f>L489</f>
        <v>-1000</v>
      </c>
      <c r="M488" s="3">
        <f t="shared" si="26"/>
        <v>0</v>
      </c>
      <c r="N488" s="3"/>
      <c r="O488" s="3">
        <f t="shared" si="28"/>
        <v>0</v>
      </c>
      <c r="P488" s="3"/>
      <c r="Q488" s="3">
        <f t="shared" si="29"/>
        <v>0</v>
      </c>
    </row>
    <row r="489" spans="1:17" s="15" customFormat="1" ht="15" customHeight="1" x14ac:dyDescent="0.25">
      <c r="A489" s="33" t="s">
        <v>35</v>
      </c>
      <c r="B489" s="10">
        <v>94</v>
      </c>
      <c r="C489" s="5">
        <v>113</v>
      </c>
      <c r="D489" s="11">
        <v>56</v>
      </c>
      <c r="E489" s="2">
        <v>0</v>
      </c>
      <c r="F489" s="22" t="s">
        <v>165</v>
      </c>
      <c r="G489" s="2">
        <v>80360</v>
      </c>
      <c r="H489" s="2">
        <v>800</v>
      </c>
      <c r="I489" s="3">
        <f>I490</f>
        <v>1000</v>
      </c>
      <c r="J489" s="36"/>
      <c r="K489" s="3">
        <f t="shared" si="27"/>
        <v>1000</v>
      </c>
      <c r="L489" s="3">
        <f>L490</f>
        <v>-1000</v>
      </c>
      <c r="M489" s="3">
        <f t="shared" si="26"/>
        <v>0</v>
      </c>
      <c r="N489" s="3"/>
      <c r="O489" s="3">
        <f t="shared" si="28"/>
        <v>0</v>
      </c>
      <c r="P489" s="3"/>
      <c r="Q489" s="3">
        <f t="shared" si="29"/>
        <v>0</v>
      </c>
    </row>
    <row r="490" spans="1:17" s="15" customFormat="1" ht="15" customHeight="1" x14ac:dyDescent="0.25">
      <c r="A490" s="33" t="s">
        <v>103</v>
      </c>
      <c r="B490" s="10">
        <v>94</v>
      </c>
      <c r="C490" s="5">
        <v>113</v>
      </c>
      <c r="D490" s="11">
        <v>56</v>
      </c>
      <c r="E490" s="2">
        <v>0</v>
      </c>
      <c r="F490" s="22" t="s">
        <v>165</v>
      </c>
      <c r="G490" s="2">
        <v>80360</v>
      </c>
      <c r="H490" s="2">
        <v>870</v>
      </c>
      <c r="I490" s="3">
        <v>1000</v>
      </c>
      <c r="J490" s="36"/>
      <c r="K490" s="3">
        <f t="shared" si="27"/>
        <v>1000</v>
      </c>
      <c r="L490" s="3">
        <v>-1000</v>
      </c>
      <c r="M490" s="3">
        <f t="shared" si="26"/>
        <v>0</v>
      </c>
      <c r="N490" s="3"/>
      <c r="O490" s="3">
        <f t="shared" si="28"/>
        <v>0</v>
      </c>
      <c r="P490" s="3"/>
      <c r="Q490" s="3">
        <f t="shared" si="29"/>
        <v>0</v>
      </c>
    </row>
    <row r="491" spans="1:17" s="15" customFormat="1" ht="91.15" customHeight="1" x14ac:dyDescent="0.25">
      <c r="A491" s="72" t="s">
        <v>250</v>
      </c>
      <c r="B491" s="10">
        <v>94</v>
      </c>
      <c r="C491" s="5">
        <v>113</v>
      </c>
      <c r="D491" s="11">
        <v>56</v>
      </c>
      <c r="E491" s="2">
        <v>0</v>
      </c>
      <c r="F491" s="22" t="s">
        <v>165</v>
      </c>
      <c r="G491" s="2">
        <v>80370</v>
      </c>
      <c r="H491" s="2"/>
      <c r="I491" s="3">
        <f>I492</f>
        <v>3125.3</v>
      </c>
      <c r="J491" s="3">
        <f>J492</f>
        <v>-319.78976</v>
      </c>
      <c r="K491" s="3">
        <f t="shared" si="27"/>
        <v>2805.5102400000001</v>
      </c>
      <c r="L491" s="3">
        <f>L492</f>
        <v>-758.96534999999994</v>
      </c>
      <c r="M491" s="3">
        <f t="shared" si="26"/>
        <v>2046.5448900000001</v>
      </c>
      <c r="N491" s="3"/>
      <c r="O491" s="3">
        <f t="shared" si="28"/>
        <v>2046.5448900000001</v>
      </c>
      <c r="P491" s="3">
        <f>P492</f>
        <v>-888.2</v>
      </c>
      <c r="Q491" s="3">
        <f t="shared" si="29"/>
        <v>1158.3448900000001</v>
      </c>
    </row>
    <row r="492" spans="1:17" s="15" customFormat="1" ht="15" customHeight="1" x14ac:dyDescent="0.25">
      <c r="A492" s="33" t="s">
        <v>35</v>
      </c>
      <c r="B492" s="10">
        <v>94</v>
      </c>
      <c r="C492" s="5">
        <v>113</v>
      </c>
      <c r="D492" s="11">
        <v>56</v>
      </c>
      <c r="E492" s="2">
        <v>0</v>
      </c>
      <c r="F492" s="22" t="s">
        <v>165</v>
      </c>
      <c r="G492" s="2">
        <v>80370</v>
      </c>
      <c r="H492" s="2">
        <v>800</v>
      </c>
      <c r="I492" s="3">
        <f>I493</f>
        <v>3125.3</v>
      </c>
      <c r="J492" s="3">
        <f>J493</f>
        <v>-319.78976</v>
      </c>
      <c r="K492" s="3">
        <f t="shared" si="27"/>
        <v>2805.5102400000001</v>
      </c>
      <c r="L492" s="3">
        <f>L493</f>
        <v>-758.96534999999994</v>
      </c>
      <c r="M492" s="3">
        <f t="shared" si="26"/>
        <v>2046.5448900000001</v>
      </c>
      <c r="N492" s="3"/>
      <c r="O492" s="3">
        <f t="shared" si="28"/>
        <v>2046.5448900000001</v>
      </c>
      <c r="P492" s="3">
        <f>P493</f>
        <v>-888.2</v>
      </c>
      <c r="Q492" s="3">
        <f t="shared" si="29"/>
        <v>1158.3448900000001</v>
      </c>
    </row>
    <row r="493" spans="1:17" s="15" customFormat="1" ht="15" customHeight="1" x14ac:dyDescent="0.25">
      <c r="A493" s="33" t="s">
        <v>103</v>
      </c>
      <c r="B493" s="10">
        <v>94</v>
      </c>
      <c r="C493" s="5">
        <v>113</v>
      </c>
      <c r="D493" s="11">
        <v>56</v>
      </c>
      <c r="E493" s="2">
        <v>0</v>
      </c>
      <c r="F493" s="22" t="s">
        <v>165</v>
      </c>
      <c r="G493" s="2">
        <v>80370</v>
      </c>
      <c r="H493" s="2">
        <v>870</v>
      </c>
      <c r="I493" s="3">
        <v>3125.3</v>
      </c>
      <c r="J493" s="3">
        <v>-319.78976</v>
      </c>
      <c r="K493" s="3">
        <f t="shared" si="27"/>
        <v>2805.5102400000001</v>
      </c>
      <c r="L493" s="3">
        <f>-100-658.96535</f>
        <v>-758.96534999999994</v>
      </c>
      <c r="M493" s="3">
        <f t="shared" si="26"/>
        <v>2046.5448900000001</v>
      </c>
      <c r="N493" s="3"/>
      <c r="O493" s="3">
        <f t="shared" si="28"/>
        <v>2046.5448900000001</v>
      </c>
      <c r="P493" s="3">
        <f>-100-488.2-300</f>
        <v>-888.2</v>
      </c>
      <c r="Q493" s="3">
        <f t="shared" si="29"/>
        <v>1158.3448900000001</v>
      </c>
    </row>
    <row r="494" spans="1:17" s="15" customFormat="1" ht="15" customHeight="1" x14ac:dyDescent="0.25">
      <c r="A494" s="33" t="s">
        <v>105</v>
      </c>
      <c r="B494" s="10">
        <v>94</v>
      </c>
      <c r="C494" s="5">
        <v>200</v>
      </c>
      <c r="D494" s="11"/>
      <c r="E494" s="2"/>
      <c r="F494" s="22"/>
      <c r="G494" s="2"/>
      <c r="H494" s="2"/>
      <c r="I494" s="3">
        <f>I495</f>
        <v>2428.6</v>
      </c>
      <c r="J494" s="36"/>
      <c r="K494" s="3">
        <f t="shared" si="27"/>
        <v>2428.6</v>
      </c>
      <c r="L494" s="3"/>
      <c r="M494" s="3">
        <f t="shared" si="26"/>
        <v>2428.6</v>
      </c>
      <c r="N494" s="3"/>
      <c r="O494" s="3">
        <f t="shared" si="28"/>
        <v>2428.6</v>
      </c>
      <c r="P494" s="3"/>
      <c r="Q494" s="3">
        <f t="shared" si="29"/>
        <v>2428.6</v>
      </c>
    </row>
    <row r="495" spans="1:17" s="15" customFormat="1" ht="33.6" customHeight="1" x14ac:dyDescent="0.25">
      <c r="A495" s="33" t="s">
        <v>106</v>
      </c>
      <c r="B495" s="10">
        <v>94</v>
      </c>
      <c r="C495" s="5">
        <v>203</v>
      </c>
      <c r="D495" s="11"/>
      <c r="E495" s="2"/>
      <c r="F495" s="22"/>
      <c r="G495" s="2"/>
      <c r="H495" s="2"/>
      <c r="I495" s="3">
        <f>I496</f>
        <v>2428.6</v>
      </c>
      <c r="J495" s="36"/>
      <c r="K495" s="3">
        <f t="shared" si="27"/>
        <v>2428.6</v>
      </c>
      <c r="L495" s="3"/>
      <c r="M495" s="3">
        <f t="shared" si="26"/>
        <v>2428.6</v>
      </c>
      <c r="N495" s="3"/>
      <c r="O495" s="3">
        <f t="shared" si="28"/>
        <v>2428.6</v>
      </c>
      <c r="P495" s="3"/>
      <c r="Q495" s="3">
        <f t="shared" si="29"/>
        <v>2428.6</v>
      </c>
    </row>
    <row r="496" spans="1:17" s="15" customFormat="1" ht="64.150000000000006" customHeight="1" x14ac:dyDescent="0.25">
      <c r="A496" s="33" t="s">
        <v>98</v>
      </c>
      <c r="B496" s="10">
        <v>94</v>
      </c>
      <c r="C496" s="5">
        <v>203</v>
      </c>
      <c r="D496" s="11">
        <v>8</v>
      </c>
      <c r="E496" s="2">
        <v>0</v>
      </c>
      <c r="F496" s="22" t="s">
        <v>165</v>
      </c>
      <c r="G496" s="2">
        <v>0</v>
      </c>
      <c r="H496" s="2"/>
      <c r="I496" s="3">
        <f>I497</f>
        <v>2428.6</v>
      </c>
      <c r="J496" s="36"/>
      <c r="K496" s="3">
        <f t="shared" si="27"/>
        <v>2428.6</v>
      </c>
      <c r="L496" s="3"/>
      <c r="M496" s="3">
        <f t="shared" si="26"/>
        <v>2428.6</v>
      </c>
      <c r="N496" s="3"/>
      <c r="O496" s="3">
        <f t="shared" si="28"/>
        <v>2428.6</v>
      </c>
      <c r="P496" s="3"/>
      <c r="Q496" s="3">
        <f t="shared" si="29"/>
        <v>2428.6</v>
      </c>
    </row>
    <row r="497" spans="1:17" s="15" customFormat="1" ht="36" customHeight="1" x14ac:dyDescent="0.25">
      <c r="A497" s="33" t="s">
        <v>107</v>
      </c>
      <c r="B497" s="10">
        <v>94</v>
      </c>
      <c r="C497" s="5">
        <v>203</v>
      </c>
      <c r="D497" s="11">
        <v>8</v>
      </c>
      <c r="E497" s="2">
        <v>0</v>
      </c>
      <c r="F497" s="22" t="s">
        <v>165</v>
      </c>
      <c r="G497" s="2">
        <v>51180</v>
      </c>
      <c r="H497" s="2"/>
      <c r="I497" s="3">
        <f>I498</f>
        <v>2428.6</v>
      </c>
      <c r="J497" s="36"/>
      <c r="K497" s="3">
        <f t="shared" si="27"/>
        <v>2428.6</v>
      </c>
      <c r="L497" s="3"/>
      <c r="M497" s="3">
        <f t="shared" si="26"/>
        <v>2428.6</v>
      </c>
      <c r="N497" s="3"/>
      <c r="O497" s="3">
        <f t="shared" si="28"/>
        <v>2428.6</v>
      </c>
      <c r="P497" s="3"/>
      <c r="Q497" s="3">
        <f t="shared" si="29"/>
        <v>2428.6</v>
      </c>
    </row>
    <row r="498" spans="1:17" s="15" customFormat="1" ht="15" customHeight="1" x14ac:dyDescent="0.25">
      <c r="A498" s="33" t="s">
        <v>19</v>
      </c>
      <c r="B498" s="10">
        <v>94</v>
      </c>
      <c r="C498" s="5">
        <v>203</v>
      </c>
      <c r="D498" s="11">
        <v>8</v>
      </c>
      <c r="E498" s="2">
        <v>0</v>
      </c>
      <c r="F498" s="22" t="s">
        <v>165</v>
      </c>
      <c r="G498" s="2">
        <v>51180</v>
      </c>
      <c r="H498" s="2">
        <v>500</v>
      </c>
      <c r="I498" s="3">
        <f>I499</f>
        <v>2428.6</v>
      </c>
      <c r="J498" s="36"/>
      <c r="K498" s="3">
        <f t="shared" si="27"/>
        <v>2428.6</v>
      </c>
      <c r="L498" s="3"/>
      <c r="M498" s="3">
        <f t="shared" si="26"/>
        <v>2428.6</v>
      </c>
      <c r="N498" s="3"/>
      <c r="O498" s="3">
        <f t="shared" si="28"/>
        <v>2428.6</v>
      </c>
      <c r="P498" s="3"/>
      <c r="Q498" s="3">
        <f t="shared" si="29"/>
        <v>2428.6</v>
      </c>
    </row>
    <row r="499" spans="1:17" s="15" customFormat="1" ht="15" customHeight="1" x14ac:dyDescent="0.25">
      <c r="A499" s="33" t="s">
        <v>66</v>
      </c>
      <c r="B499" s="10">
        <v>94</v>
      </c>
      <c r="C499" s="5">
        <v>203</v>
      </c>
      <c r="D499" s="11">
        <v>8</v>
      </c>
      <c r="E499" s="2">
        <v>0</v>
      </c>
      <c r="F499" s="22" t="s">
        <v>165</v>
      </c>
      <c r="G499" s="2">
        <v>51180</v>
      </c>
      <c r="H499" s="2">
        <v>530</v>
      </c>
      <c r="I499" s="3">
        <v>2428.6</v>
      </c>
      <c r="J499" s="36"/>
      <c r="K499" s="3">
        <f t="shared" si="27"/>
        <v>2428.6</v>
      </c>
      <c r="L499" s="3"/>
      <c r="M499" s="3">
        <f t="shared" si="26"/>
        <v>2428.6</v>
      </c>
      <c r="N499" s="3"/>
      <c r="O499" s="3">
        <f t="shared" si="28"/>
        <v>2428.6</v>
      </c>
      <c r="P499" s="3"/>
      <c r="Q499" s="3">
        <f t="shared" si="29"/>
        <v>2428.6</v>
      </c>
    </row>
    <row r="500" spans="1:17" s="15" customFormat="1" ht="24" customHeight="1" x14ac:dyDescent="0.25">
      <c r="A500" s="33" t="s">
        <v>187</v>
      </c>
      <c r="B500" s="10">
        <v>94</v>
      </c>
      <c r="C500" s="5">
        <v>1300</v>
      </c>
      <c r="D500" s="11"/>
      <c r="E500" s="2"/>
      <c r="F500" s="22"/>
      <c r="G500" s="2"/>
      <c r="H500" s="2"/>
      <c r="I500" s="3">
        <f>I501</f>
        <v>3000</v>
      </c>
      <c r="J500" s="36"/>
      <c r="K500" s="3">
        <f t="shared" si="27"/>
        <v>3000</v>
      </c>
      <c r="L500" s="3"/>
      <c r="M500" s="3">
        <f t="shared" si="26"/>
        <v>3000</v>
      </c>
      <c r="N500" s="3"/>
      <c r="O500" s="3">
        <f t="shared" si="28"/>
        <v>3000</v>
      </c>
      <c r="P500" s="3"/>
      <c r="Q500" s="3">
        <f t="shared" si="29"/>
        <v>3000</v>
      </c>
    </row>
    <row r="501" spans="1:17" s="15" customFormat="1" ht="24" customHeight="1" x14ac:dyDescent="0.25">
      <c r="A501" s="33" t="s">
        <v>188</v>
      </c>
      <c r="B501" s="10">
        <v>94</v>
      </c>
      <c r="C501" s="5">
        <v>1301</v>
      </c>
      <c r="D501" s="11"/>
      <c r="E501" s="2"/>
      <c r="F501" s="22"/>
      <c r="G501" s="2"/>
      <c r="H501" s="2"/>
      <c r="I501" s="3">
        <f>I502</f>
        <v>3000</v>
      </c>
      <c r="J501" s="36"/>
      <c r="K501" s="3">
        <f t="shared" si="27"/>
        <v>3000</v>
      </c>
      <c r="L501" s="3"/>
      <c r="M501" s="3">
        <f t="shared" si="26"/>
        <v>3000</v>
      </c>
      <c r="N501" s="3"/>
      <c r="O501" s="3">
        <f t="shared" si="28"/>
        <v>3000</v>
      </c>
      <c r="P501" s="3"/>
      <c r="Q501" s="3">
        <f t="shared" si="29"/>
        <v>3000</v>
      </c>
    </row>
    <row r="502" spans="1:17" s="15" customFormat="1" ht="60" customHeight="1" x14ac:dyDescent="0.25">
      <c r="A502" s="33" t="s">
        <v>98</v>
      </c>
      <c r="B502" s="10">
        <v>94</v>
      </c>
      <c r="C502" s="5">
        <v>1301</v>
      </c>
      <c r="D502" s="11">
        <v>8</v>
      </c>
      <c r="E502" s="2">
        <v>0</v>
      </c>
      <c r="F502" s="22" t="s">
        <v>165</v>
      </c>
      <c r="G502" s="2">
        <v>0</v>
      </c>
      <c r="H502" s="2"/>
      <c r="I502" s="3">
        <f>I503</f>
        <v>3000</v>
      </c>
      <c r="J502" s="36"/>
      <c r="K502" s="3">
        <f t="shared" si="27"/>
        <v>3000</v>
      </c>
      <c r="L502" s="3"/>
      <c r="M502" s="3">
        <f t="shared" si="26"/>
        <v>3000</v>
      </c>
      <c r="N502" s="3"/>
      <c r="O502" s="3">
        <f t="shared" si="28"/>
        <v>3000</v>
      </c>
      <c r="P502" s="3"/>
      <c r="Q502" s="3">
        <f t="shared" si="29"/>
        <v>3000</v>
      </c>
    </row>
    <row r="503" spans="1:17" s="15" customFormat="1" ht="15" customHeight="1" x14ac:dyDescent="0.25">
      <c r="A503" s="33" t="s">
        <v>189</v>
      </c>
      <c r="B503" s="10">
        <v>94</v>
      </c>
      <c r="C503" s="5">
        <v>1301</v>
      </c>
      <c r="D503" s="11">
        <v>8</v>
      </c>
      <c r="E503" s="2">
        <v>0</v>
      </c>
      <c r="F503" s="22" t="s">
        <v>165</v>
      </c>
      <c r="G503" s="2">
        <v>81710</v>
      </c>
      <c r="H503" s="2"/>
      <c r="I503" s="3">
        <f>I504</f>
        <v>3000</v>
      </c>
      <c r="J503" s="36"/>
      <c r="K503" s="3">
        <f t="shared" si="27"/>
        <v>3000</v>
      </c>
      <c r="L503" s="3"/>
      <c r="M503" s="3">
        <f t="shared" si="26"/>
        <v>3000</v>
      </c>
      <c r="N503" s="3"/>
      <c r="O503" s="3">
        <f t="shared" si="28"/>
        <v>3000</v>
      </c>
      <c r="P503" s="3"/>
      <c r="Q503" s="3">
        <f t="shared" si="29"/>
        <v>3000</v>
      </c>
    </row>
    <row r="504" spans="1:17" s="15" customFormat="1" ht="24" customHeight="1" x14ac:dyDescent="0.25">
      <c r="A504" s="33" t="s">
        <v>190</v>
      </c>
      <c r="B504" s="10">
        <v>94</v>
      </c>
      <c r="C504" s="5">
        <v>1301</v>
      </c>
      <c r="D504" s="11">
        <v>8</v>
      </c>
      <c r="E504" s="2">
        <v>0</v>
      </c>
      <c r="F504" s="22" t="s">
        <v>165</v>
      </c>
      <c r="G504" s="2">
        <v>81710</v>
      </c>
      <c r="H504" s="2">
        <v>700</v>
      </c>
      <c r="I504" s="3">
        <f>I505</f>
        <v>3000</v>
      </c>
      <c r="J504" s="36"/>
      <c r="K504" s="3">
        <f t="shared" si="27"/>
        <v>3000</v>
      </c>
      <c r="L504" s="3"/>
      <c r="M504" s="3">
        <f t="shared" si="26"/>
        <v>3000</v>
      </c>
      <c r="N504" s="3"/>
      <c r="O504" s="3">
        <f t="shared" si="28"/>
        <v>3000</v>
      </c>
      <c r="P504" s="3"/>
      <c r="Q504" s="3">
        <f t="shared" si="29"/>
        <v>3000</v>
      </c>
    </row>
    <row r="505" spans="1:17" s="15" customFormat="1" ht="15" customHeight="1" x14ac:dyDescent="0.25">
      <c r="A505" s="33" t="s">
        <v>189</v>
      </c>
      <c r="B505" s="10">
        <v>94</v>
      </c>
      <c r="C505" s="5">
        <v>1301</v>
      </c>
      <c r="D505" s="11">
        <v>8</v>
      </c>
      <c r="E505" s="2">
        <v>0</v>
      </c>
      <c r="F505" s="22" t="s">
        <v>165</v>
      </c>
      <c r="G505" s="2">
        <v>81710</v>
      </c>
      <c r="H505" s="2">
        <v>730</v>
      </c>
      <c r="I505" s="3">
        <v>3000</v>
      </c>
      <c r="J505" s="36"/>
      <c r="K505" s="3">
        <f t="shared" si="27"/>
        <v>3000</v>
      </c>
      <c r="L505" s="3"/>
      <c r="M505" s="3">
        <f t="shared" ref="M505:M580" si="30">K505+L505</f>
        <v>3000</v>
      </c>
      <c r="N505" s="3"/>
      <c r="O505" s="3">
        <f t="shared" si="28"/>
        <v>3000</v>
      </c>
      <c r="P505" s="3"/>
      <c r="Q505" s="3">
        <f t="shared" si="29"/>
        <v>3000</v>
      </c>
    </row>
    <row r="506" spans="1:17" s="15" customFormat="1" ht="36" customHeight="1" x14ac:dyDescent="0.25">
      <c r="A506" s="33" t="s">
        <v>227</v>
      </c>
      <c r="B506" s="10">
        <v>94</v>
      </c>
      <c r="C506" s="5">
        <v>1400</v>
      </c>
      <c r="D506" s="11"/>
      <c r="E506" s="2"/>
      <c r="F506" s="22"/>
      <c r="G506" s="2"/>
      <c r="H506" s="2"/>
      <c r="I506" s="3">
        <f>I507+I515</f>
        <v>24375.200000000001</v>
      </c>
      <c r="J506" s="36"/>
      <c r="K506" s="3">
        <f t="shared" si="27"/>
        <v>24375.200000000001</v>
      </c>
      <c r="L506" s="3"/>
      <c r="M506" s="3">
        <f t="shared" si="30"/>
        <v>24375.200000000001</v>
      </c>
      <c r="N506" s="3"/>
      <c r="O506" s="3">
        <f t="shared" si="28"/>
        <v>24375.200000000001</v>
      </c>
      <c r="P506" s="3"/>
      <c r="Q506" s="3">
        <f t="shared" si="29"/>
        <v>24375.200000000001</v>
      </c>
    </row>
    <row r="507" spans="1:17" s="15" customFormat="1" ht="54.75" customHeight="1" x14ac:dyDescent="0.25">
      <c r="A507" s="33" t="s">
        <v>108</v>
      </c>
      <c r="B507" s="10">
        <v>94</v>
      </c>
      <c r="C507" s="5">
        <v>1401</v>
      </c>
      <c r="D507" s="11"/>
      <c r="E507" s="2"/>
      <c r="F507" s="22"/>
      <c r="G507" s="2"/>
      <c r="H507" s="2"/>
      <c r="I507" s="3">
        <f>I508</f>
        <v>5801</v>
      </c>
      <c r="J507" s="36"/>
      <c r="K507" s="3">
        <f t="shared" si="27"/>
        <v>5801</v>
      </c>
      <c r="L507" s="3"/>
      <c r="M507" s="3">
        <f t="shared" si="30"/>
        <v>5801</v>
      </c>
      <c r="N507" s="3"/>
      <c r="O507" s="3">
        <f t="shared" si="28"/>
        <v>5801</v>
      </c>
      <c r="P507" s="3"/>
      <c r="Q507" s="3">
        <f t="shared" si="29"/>
        <v>5801</v>
      </c>
    </row>
    <row r="508" spans="1:17" s="15" customFormat="1" ht="63" customHeight="1" x14ac:dyDescent="0.25">
      <c r="A508" s="33" t="s">
        <v>98</v>
      </c>
      <c r="B508" s="10">
        <v>94</v>
      </c>
      <c r="C508" s="5">
        <v>1401</v>
      </c>
      <c r="D508" s="11">
        <v>8</v>
      </c>
      <c r="E508" s="2">
        <v>0</v>
      </c>
      <c r="F508" s="22" t="s">
        <v>165</v>
      </c>
      <c r="G508" s="2">
        <v>0</v>
      </c>
      <c r="H508" s="2"/>
      <c r="I508" s="3">
        <f>I509+I512</f>
        <v>5801</v>
      </c>
      <c r="J508" s="36"/>
      <c r="K508" s="3">
        <f t="shared" si="27"/>
        <v>5801</v>
      </c>
      <c r="L508" s="3"/>
      <c r="M508" s="3">
        <f t="shared" si="30"/>
        <v>5801</v>
      </c>
      <c r="N508" s="3"/>
      <c r="O508" s="3">
        <f t="shared" si="28"/>
        <v>5801</v>
      </c>
      <c r="P508" s="3"/>
      <c r="Q508" s="3">
        <f t="shared" si="29"/>
        <v>5801</v>
      </c>
    </row>
    <row r="509" spans="1:17" s="15" customFormat="1" ht="24" customHeight="1" x14ac:dyDescent="0.25">
      <c r="A509" s="33" t="s">
        <v>109</v>
      </c>
      <c r="B509" s="10">
        <v>94</v>
      </c>
      <c r="C509" s="5">
        <v>1401</v>
      </c>
      <c r="D509" s="11">
        <v>8</v>
      </c>
      <c r="E509" s="2">
        <v>0</v>
      </c>
      <c r="F509" s="22" t="s">
        <v>165</v>
      </c>
      <c r="G509" s="2">
        <v>78010</v>
      </c>
      <c r="H509" s="2"/>
      <c r="I509" s="3">
        <f>I510</f>
        <v>4658.3</v>
      </c>
      <c r="J509" s="36"/>
      <c r="K509" s="3">
        <f t="shared" si="27"/>
        <v>4658.3</v>
      </c>
      <c r="L509" s="3"/>
      <c r="M509" s="3">
        <f t="shared" si="30"/>
        <v>4658.3</v>
      </c>
      <c r="N509" s="3"/>
      <c r="O509" s="3">
        <f t="shared" si="28"/>
        <v>4658.3</v>
      </c>
      <c r="P509" s="3"/>
      <c r="Q509" s="3">
        <f t="shared" si="29"/>
        <v>4658.3</v>
      </c>
    </row>
    <row r="510" spans="1:17" s="15" customFormat="1" ht="15" customHeight="1" x14ac:dyDescent="0.25">
      <c r="A510" s="33" t="s">
        <v>19</v>
      </c>
      <c r="B510" s="10">
        <v>94</v>
      </c>
      <c r="C510" s="5">
        <v>1401</v>
      </c>
      <c r="D510" s="11">
        <v>8</v>
      </c>
      <c r="E510" s="2">
        <v>0</v>
      </c>
      <c r="F510" s="22" t="s">
        <v>165</v>
      </c>
      <c r="G510" s="2">
        <v>78010</v>
      </c>
      <c r="H510" s="2">
        <v>500</v>
      </c>
      <c r="I510" s="3">
        <f>I511</f>
        <v>4658.3</v>
      </c>
      <c r="J510" s="36"/>
      <c r="K510" s="3">
        <f t="shared" si="27"/>
        <v>4658.3</v>
      </c>
      <c r="L510" s="3"/>
      <c r="M510" s="3">
        <f t="shared" si="30"/>
        <v>4658.3</v>
      </c>
      <c r="N510" s="3"/>
      <c r="O510" s="3">
        <f t="shared" si="28"/>
        <v>4658.3</v>
      </c>
      <c r="P510" s="3"/>
      <c r="Q510" s="3">
        <f t="shared" si="29"/>
        <v>4658.3</v>
      </c>
    </row>
    <row r="511" spans="1:17" s="15" customFormat="1" ht="15" customHeight="1" x14ac:dyDescent="0.25">
      <c r="A511" s="33" t="s">
        <v>110</v>
      </c>
      <c r="B511" s="10">
        <v>94</v>
      </c>
      <c r="C511" s="5">
        <v>1401</v>
      </c>
      <c r="D511" s="11">
        <v>8</v>
      </c>
      <c r="E511" s="2">
        <v>0</v>
      </c>
      <c r="F511" s="22" t="s">
        <v>165</v>
      </c>
      <c r="G511" s="2">
        <v>78010</v>
      </c>
      <c r="H511" s="2">
        <v>510</v>
      </c>
      <c r="I511" s="3">
        <v>4658.3</v>
      </c>
      <c r="J511" s="36"/>
      <c r="K511" s="3">
        <f t="shared" si="27"/>
        <v>4658.3</v>
      </c>
      <c r="L511" s="3"/>
      <c r="M511" s="3">
        <f t="shared" si="30"/>
        <v>4658.3</v>
      </c>
      <c r="N511" s="3"/>
      <c r="O511" s="3">
        <f t="shared" si="28"/>
        <v>4658.3</v>
      </c>
      <c r="P511" s="3"/>
      <c r="Q511" s="3">
        <f t="shared" si="29"/>
        <v>4658.3</v>
      </c>
    </row>
    <row r="512" spans="1:17" s="15" customFormat="1" ht="36" customHeight="1" x14ac:dyDescent="0.25">
      <c r="A512" s="33" t="s">
        <v>224</v>
      </c>
      <c r="B512" s="10">
        <v>94</v>
      </c>
      <c r="C512" s="5">
        <v>1401</v>
      </c>
      <c r="D512" s="11">
        <v>8</v>
      </c>
      <c r="E512" s="2">
        <v>0</v>
      </c>
      <c r="F512" s="22" t="s">
        <v>165</v>
      </c>
      <c r="G512" s="2">
        <v>88030</v>
      </c>
      <c r="H512" s="2"/>
      <c r="I512" s="3">
        <f>I513</f>
        <v>1142.7</v>
      </c>
      <c r="J512" s="36"/>
      <c r="K512" s="3">
        <f t="shared" si="27"/>
        <v>1142.7</v>
      </c>
      <c r="L512" s="3"/>
      <c r="M512" s="3">
        <f t="shared" si="30"/>
        <v>1142.7</v>
      </c>
      <c r="N512" s="3"/>
      <c r="O512" s="3">
        <f t="shared" si="28"/>
        <v>1142.7</v>
      </c>
      <c r="P512" s="3"/>
      <c r="Q512" s="3">
        <f t="shared" si="29"/>
        <v>1142.7</v>
      </c>
    </row>
    <row r="513" spans="1:17" s="15" customFormat="1" ht="15" customHeight="1" x14ac:dyDescent="0.25">
      <c r="A513" s="33" t="s">
        <v>19</v>
      </c>
      <c r="B513" s="10">
        <v>94</v>
      </c>
      <c r="C513" s="5">
        <v>1401</v>
      </c>
      <c r="D513" s="11">
        <v>8</v>
      </c>
      <c r="E513" s="2">
        <v>0</v>
      </c>
      <c r="F513" s="22" t="s">
        <v>165</v>
      </c>
      <c r="G513" s="2">
        <v>88030</v>
      </c>
      <c r="H513" s="2">
        <v>500</v>
      </c>
      <c r="I513" s="3">
        <f>I514</f>
        <v>1142.7</v>
      </c>
      <c r="J513" s="36"/>
      <c r="K513" s="3">
        <f t="shared" si="27"/>
        <v>1142.7</v>
      </c>
      <c r="L513" s="3"/>
      <c r="M513" s="3">
        <f t="shared" si="30"/>
        <v>1142.7</v>
      </c>
      <c r="N513" s="3"/>
      <c r="O513" s="3">
        <f t="shared" si="28"/>
        <v>1142.7</v>
      </c>
      <c r="P513" s="3"/>
      <c r="Q513" s="3">
        <f t="shared" si="29"/>
        <v>1142.7</v>
      </c>
    </row>
    <row r="514" spans="1:17" s="15" customFormat="1" ht="15" customHeight="1" x14ac:dyDescent="0.25">
      <c r="A514" s="33" t="s">
        <v>110</v>
      </c>
      <c r="B514" s="10">
        <v>94</v>
      </c>
      <c r="C514" s="5">
        <v>1401</v>
      </c>
      <c r="D514" s="11">
        <v>8</v>
      </c>
      <c r="E514" s="2">
        <v>0</v>
      </c>
      <c r="F514" s="22" t="s">
        <v>165</v>
      </c>
      <c r="G514" s="2">
        <v>88030</v>
      </c>
      <c r="H514" s="2">
        <v>510</v>
      </c>
      <c r="I514" s="3">
        <v>1142.7</v>
      </c>
      <c r="J514" s="36"/>
      <c r="K514" s="3">
        <f t="shared" si="27"/>
        <v>1142.7</v>
      </c>
      <c r="L514" s="3"/>
      <c r="M514" s="3">
        <f t="shared" si="30"/>
        <v>1142.7</v>
      </c>
      <c r="N514" s="3"/>
      <c r="O514" s="3">
        <f t="shared" si="28"/>
        <v>1142.7</v>
      </c>
      <c r="P514" s="3"/>
      <c r="Q514" s="3">
        <f t="shared" si="29"/>
        <v>1142.7</v>
      </c>
    </row>
    <row r="515" spans="1:17" s="15" customFormat="1" ht="15" customHeight="1" x14ac:dyDescent="0.25">
      <c r="A515" s="33" t="s">
        <v>111</v>
      </c>
      <c r="B515" s="10">
        <v>94</v>
      </c>
      <c r="C515" s="5">
        <v>1402</v>
      </c>
      <c r="D515" s="11"/>
      <c r="E515" s="2"/>
      <c r="F515" s="22"/>
      <c r="G515" s="2"/>
      <c r="H515" s="2"/>
      <c r="I515" s="3">
        <f>I516</f>
        <v>18574.2</v>
      </c>
      <c r="J515" s="36"/>
      <c r="K515" s="3">
        <f t="shared" si="27"/>
        <v>18574.2</v>
      </c>
      <c r="L515" s="3"/>
      <c r="M515" s="3">
        <f t="shared" si="30"/>
        <v>18574.2</v>
      </c>
      <c r="N515" s="3"/>
      <c r="O515" s="3">
        <f t="shared" si="28"/>
        <v>18574.2</v>
      </c>
      <c r="P515" s="3"/>
      <c r="Q515" s="3">
        <f t="shared" si="29"/>
        <v>18574.2</v>
      </c>
    </row>
    <row r="516" spans="1:17" s="15" customFormat="1" ht="60" customHeight="1" x14ac:dyDescent="0.25">
      <c r="A516" s="33" t="s">
        <v>98</v>
      </c>
      <c r="B516" s="10">
        <v>94</v>
      </c>
      <c r="C516" s="5">
        <v>1402</v>
      </c>
      <c r="D516" s="11">
        <v>8</v>
      </c>
      <c r="E516" s="2">
        <v>0</v>
      </c>
      <c r="F516" s="22" t="s">
        <v>165</v>
      </c>
      <c r="G516" s="2">
        <v>0</v>
      </c>
      <c r="H516" s="2"/>
      <c r="I516" s="3">
        <f>I517</f>
        <v>18574.2</v>
      </c>
      <c r="J516" s="36"/>
      <c r="K516" s="3">
        <f t="shared" si="27"/>
        <v>18574.2</v>
      </c>
      <c r="L516" s="3"/>
      <c r="M516" s="3">
        <f t="shared" si="30"/>
        <v>18574.2</v>
      </c>
      <c r="N516" s="3"/>
      <c r="O516" s="3">
        <f t="shared" si="28"/>
        <v>18574.2</v>
      </c>
      <c r="P516" s="3"/>
      <c r="Q516" s="3">
        <f t="shared" si="29"/>
        <v>18574.2</v>
      </c>
    </row>
    <row r="517" spans="1:17" s="15" customFormat="1" ht="36" customHeight="1" x14ac:dyDescent="0.25">
      <c r="A517" s="33" t="s">
        <v>225</v>
      </c>
      <c r="B517" s="10">
        <v>94</v>
      </c>
      <c r="C517" s="5">
        <v>1402</v>
      </c>
      <c r="D517" s="11">
        <v>8</v>
      </c>
      <c r="E517" s="2">
        <v>0</v>
      </c>
      <c r="F517" s="22" t="s">
        <v>165</v>
      </c>
      <c r="G517" s="2">
        <v>88020</v>
      </c>
      <c r="H517" s="2"/>
      <c r="I517" s="3">
        <f>I518</f>
        <v>18574.2</v>
      </c>
      <c r="J517" s="36"/>
      <c r="K517" s="3">
        <f t="shared" ref="K517:K610" si="31">I517+J517</f>
        <v>18574.2</v>
      </c>
      <c r="L517" s="3"/>
      <c r="M517" s="3">
        <f t="shared" si="30"/>
        <v>18574.2</v>
      </c>
      <c r="N517" s="3"/>
      <c r="O517" s="3">
        <f t="shared" si="28"/>
        <v>18574.2</v>
      </c>
      <c r="P517" s="3"/>
      <c r="Q517" s="3">
        <f t="shared" si="29"/>
        <v>18574.2</v>
      </c>
    </row>
    <row r="518" spans="1:17" s="15" customFormat="1" ht="15" customHeight="1" x14ac:dyDescent="0.25">
      <c r="A518" s="33" t="s">
        <v>19</v>
      </c>
      <c r="B518" s="10">
        <v>94</v>
      </c>
      <c r="C518" s="5">
        <v>1402</v>
      </c>
      <c r="D518" s="11">
        <v>8</v>
      </c>
      <c r="E518" s="2">
        <v>0</v>
      </c>
      <c r="F518" s="22" t="s">
        <v>165</v>
      </c>
      <c r="G518" s="2">
        <v>88020</v>
      </c>
      <c r="H518" s="2">
        <v>500</v>
      </c>
      <c r="I518" s="3">
        <f>I519</f>
        <v>18574.2</v>
      </c>
      <c r="J518" s="36"/>
      <c r="K518" s="3">
        <f t="shared" si="31"/>
        <v>18574.2</v>
      </c>
      <c r="L518" s="3"/>
      <c r="M518" s="3">
        <f t="shared" si="30"/>
        <v>18574.2</v>
      </c>
      <c r="N518" s="3"/>
      <c r="O518" s="3">
        <f t="shared" si="28"/>
        <v>18574.2</v>
      </c>
      <c r="P518" s="3"/>
      <c r="Q518" s="3">
        <f t="shared" si="29"/>
        <v>18574.2</v>
      </c>
    </row>
    <row r="519" spans="1:17" s="15" customFormat="1" ht="15" customHeight="1" x14ac:dyDescent="0.25">
      <c r="A519" s="33" t="s">
        <v>110</v>
      </c>
      <c r="B519" s="10">
        <v>94</v>
      </c>
      <c r="C519" s="5">
        <v>1402</v>
      </c>
      <c r="D519" s="11">
        <v>8</v>
      </c>
      <c r="E519" s="2">
        <v>0</v>
      </c>
      <c r="F519" s="22" t="s">
        <v>165</v>
      </c>
      <c r="G519" s="2">
        <v>88020</v>
      </c>
      <c r="H519" s="2">
        <v>510</v>
      </c>
      <c r="I519" s="3">
        <v>18574.2</v>
      </c>
      <c r="J519" s="36"/>
      <c r="K519" s="3">
        <f t="shared" si="31"/>
        <v>18574.2</v>
      </c>
      <c r="L519" s="3"/>
      <c r="M519" s="3">
        <f t="shared" si="30"/>
        <v>18574.2</v>
      </c>
      <c r="N519" s="3"/>
      <c r="O519" s="3">
        <f t="shared" si="28"/>
        <v>18574.2</v>
      </c>
      <c r="P519" s="3"/>
      <c r="Q519" s="3">
        <f t="shared" si="29"/>
        <v>18574.2</v>
      </c>
    </row>
    <row r="520" spans="1:17" s="15" customFormat="1" ht="57" customHeight="1" x14ac:dyDescent="0.25">
      <c r="A520" s="32" t="s">
        <v>113</v>
      </c>
      <c r="B520" s="17">
        <v>136</v>
      </c>
      <c r="C520" s="5"/>
      <c r="D520" s="11"/>
      <c r="E520" s="2"/>
      <c r="F520" s="22"/>
      <c r="G520" s="2"/>
      <c r="H520" s="2"/>
      <c r="I520" s="61">
        <f>I521+I553+I611</f>
        <v>30773.199999999997</v>
      </c>
      <c r="J520" s="61">
        <f>J521+J553+J611</f>
        <v>-365.20000000000005</v>
      </c>
      <c r="K520" s="61">
        <f t="shared" si="31"/>
        <v>30407.999999999996</v>
      </c>
      <c r="L520" s="61">
        <f>L521+L553+L611</f>
        <v>3343.913</v>
      </c>
      <c r="M520" s="61">
        <f t="shared" si="30"/>
        <v>33751.912999999993</v>
      </c>
      <c r="N520" s="61">
        <f>N521+N553+N611+N547</f>
        <v>538.37140999999997</v>
      </c>
      <c r="O520" s="61">
        <f t="shared" si="28"/>
        <v>34290.284409999993</v>
      </c>
      <c r="P520" s="61">
        <f>P521+P547+P553+P611+P628</f>
        <v>9369.1612799999984</v>
      </c>
      <c r="Q520" s="61">
        <f t="shared" si="29"/>
        <v>43659.445689999993</v>
      </c>
    </row>
    <row r="521" spans="1:17" s="15" customFormat="1" ht="18" customHeight="1" x14ac:dyDescent="0.25">
      <c r="A521" s="33" t="s">
        <v>7</v>
      </c>
      <c r="B521" s="10">
        <v>136</v>
      </c>
      <c r="C521" s="5">
        <v>100</v>
      </c>
      <c r="D521" s="11"/>
      <c r="E521" s="2"/>
      <c r="F521" s="22"/>
      <c r="G521" s="2"/>
      <c r="H521" s="2"/>
      <c r="I521" s="3">
        <f>I522+I532</f>
        <v>2942.5</v>
      </c>
      <c r="J521" s="3">
        <f>J522</f>
        <v>-365.20000000000005</v>
      </c>
      <c r="K521" s="3">
        <f t="shared" si="31"/>
        <v>2577.3000000000002</v>
      </c>
      <c r="L521" s="3">
        <f>L522</f>
        <v>-10.199999999999999</v>
      </c>
      <c r="M521" s="3">
        <f t="shared" si="30"/>
        <v>2567.1000000000004</v>
      </c>
      <c r="N521" s="3">
        <f>N522+N532</f>
        <v>-246.3</v>
      </c>
      <c r="O521" s="3">
        <f t="shared" si="28"/>
        <v>2320.8000000000002</v>
      </c>
      <c r="P521" s="3">
        <f>P532</f>
        <v>11</v>
      </c>
      <c r="Q521" s="3">
        <f t="shared" si="29"/>
        <v>2331.8000000000002</v>
      </c>
    </row>
    <row r="522" spans="1:17" s="15" customFormat="1" ht="76.5" customHeight="1" x14ac:dyDescent="0.25">
      <c r="A522" s="33" t="s">
        <v>8</v>
      </c>
      <c r="B522" s="10">
        <v>136</v>
      </c>
      <c r="C522" s="5">
        <v>104</v>
      </c>
      <c r="D522" s="11"/>
      <c r="E522" s="2"/>
      <c r="F522" s="22"/>
      <c r="G522" s="2"/>
      <c r="H522" s="2"/>
      <c r="I522" s="3">
        <f>I523</f>
        <v>507.3</v>
      </c>
      <c r="J522" s="3">
        <f>J523</f>
        <v>-365.20000000000005</v>
      </c>
      <c r="K522" s="3">
        <f t="shared" si="31"/>
        <v>142.09999999999997</v>
      </c>
      <c r="L522" s="3">
        <f>L523</f>
        <v>-10.199999999999999</v>
      </c>
      <c r="M522" s="3">
        <f t="shared" si="30"/>
        <v>131.89999999999998</v>
      </c>
      <c r="N522" s="3"/>
      <c r="O522" s="3">
        <f t="shared" si="28"/>
        <v>131.89999999999998</v>
      </c>
      <c r="P522" s="3"/>
      <c r="Q522" s="3">
        <f t="shared" si="29"/>
        <v>131.89999999999998</v>
      </c>
    </row>
    <row r="523" spans="1:17" s="15" customFormat="1" ht="87.6" customHeight="1" x14ac:dyDescent="0.25">
      <c r="A523" s="33" t="s">
        <v>114</v>
      </c>
      <c r="B523" s="10">
        <v>136</v>
      </c>
      <c r="C523" s="5">
        <v>104</v>
      </c>
      <c r="D523" s="11">
        <v>1</v>
      </c>
      <c r="E523" s="2">
        <v>0</v>
      </c>
      <c r="F523" s="22" t="s">
        <v>165</v>
      </c>
      <c r="G523" s="2">
        <v>0</v>
      </c>
      <c r="H523" s="2"/>
      <c r="I523" s="3">
        <f>I524+I527</f>
        <v>507.3</v>
      </c>
      <c r="J523" s="3">
        <f>J527</f>
        <v>-365.20000000000005</v>
      </c>
      <c r="K523" s="3">
        <f t="shared" si="31"/>
        <v>142.09999999999997</v>
      </c>
      <c r="L523" s="3">
        <f>L527</f>
        <v>-10.199999999999999</v>
      </c>
      <c r="M523" s="3">
        <f t="shared" si="30"/>
        <v>131.89999999999998</v>
      </c>
      <c r="N523" s="3"/>
      <c r="O523" s="3">
        <f t="shared" si="28"/>
        <v>131.89999999999998</v>
      </c>
      <c r="P523" s="3"/>
      <c r="Q523" s="3">
        <f t="shared" si="29"/>
        <v>131.89999999999998</v>
      </c>
    </row>
    <row r="524" spans="1:17" s="15" customFormat="1" ht="37.9" customHeight="1" x14ac:dyDescent="0.25">
      <c r="A524" s="33" t="s">
        <v>115</v>
      </c>
      <c r="B524" s="10">
        <v>136</v>
      </c>
      <c r="C524" s="5">
        <v>104</v>
      </c>
      <c r="D524" s="11">
        <v>1</v>
      </c>
      <c r="E524" s="2">
        <v>0</v>
      </c>
      <c r="F524" s="22" t="s">
        <v>165</v>
      </c>
      <c r="G524" s="2">
        <v>78700</v>
      </c>
      <c r="H524" s="2"/>
      <c r="I524" s="3">
        <f>I525</f>
        <v>25</v>
      </c>
      <c r="J524" s="36"/>
      <c r="K524" s="3">
        <f t="shared" si="31"/>
        <v>25</v>
      </c>
      <c r="L524" s="3"/>
      <c r="M524" s="3">
        <f t="shared" si="30"/>
        <v>25</v>
      </c>
      <c r="N524" s="3"/>
      <c r="O524" s="3">
        <f t="shared" si="28"/>
        <v>25</v>
      </c>
      <c r="P524" s="3"/>
      <c r="Q524" s="3">
        <f t="shared" si="29"/>
        <v>25</v>
      </c>
    </row>
    <row r="525" spans="1:17" s="15" customFormat="1" ht="40.9" customHeight="1" x14ac:dyDescent="0.25">
      <c r="A525" s="33" t="s">
        <v>201</v>
      </c>
      <c r="B525" s="10">
        <v>136</v>
      </c>
      <c r="C525" s="5">
        <v>104</v>
      </c>
      <c r="D525" s="11">
        <v>1</v>
      </c>
      <c r="E525" s="2">
        <v>0</v>
      </c>
      <c r="F525" s="22" t="s">
        <v>165</v>
      </c>
      <c r="G525" s="2">
        <v>78700</v>
      </c>
      <c r="H525" s="2">
        <v>200</v>
      </c>
      <c r="I525" s="3">
        <f>I526</f>
        <v>25</v>
      </c>
      <c r="J525" s="36"/>
      <c r="K525" s="3">
        <f t="shared" si="31"/>
        <v>25</v>
      </c>
      <c r="L525" s="3"/>
      <c r="M525" s="3">
        <f t="shared" si="30"/>
        <v>25</v>
      </c>
      <c r="N525" s="3"/>
      <c r="O525" s="3">
        <f t="shared" si="28"/>
        <v>25</v>
      </c>
      <c r="P525" s="3"/>
      <c r="Q525" s="3">
        <f t="shared" si="29"/>
        <v>25</v>
      </c>
    </row>
    <row r="526" spans="1:17" s="15" customFormat="1" ht="38.450000000000003" customHeight="1" x14ac:dyDescent="0.25">
      <c r="A526" s="33" t="s">
        <v>155</v>
      </c>
      <c r="B526" s="10">
        <v>136</v>
      </c>
      <c r="C526" s="5">
        <v>104</v>
      </c>
      <c r="D526" s="11">
        <v>1</v>
      </c>
      <c r="E526" s="2">
        <v>0</v>
      </c>
      <c r="F526" s="22" t="s">
        <v>165</v>
      </c>
      <c r="G526" s="2">
        <v>78700</v>
      </c>
      <c r="H526" s="2">
        <v>240</v>
      </c>
      <c r="I526" s="3">
        <v>25</v>
      </c>
      <c r="J526" s="36"/>
      <c r="K526" s="3">
        <f t="shared" si="31"/>
        <v>25</v>
      </c>
      <c r="L526" s="3"/>
      <c r="M526" s="3">
        <f t="shared" si="30"/>
        <v>25</v>
      </c>
      <c r="N526" s="3"/>
      <c r="O526" s="3">
        <f t="shared" si="28"/>
        <v>25</v>
      </c>
      <c r="P526" s="3"/>
      <c r="Q526" s="3">
        <f t="shared" si="29"/>
        <v>25</v>
      </c>
    </row>
    <row r="527" spans="1:17" s="15" customFormat="1" ht="27" customHeight="1" x14ac:dyDescent="0.25">
      <c r="A527" s="33" t="s">
        <v>116</v>
      </c>
      <c r="B527" s="10">
        <v>136</v>
      </c>
      <c r="C527" s="5">
        <v>104</v>
      </c>
      <c r="D527" s="11">
        <v>1</v>
      </c>
      <c r="E527" s="2">
        <v>0</v>
      </c>
      <c r="F527" s="22" t="s">
        <v>165</v>
      </c>
      <c r="G527" s="2">
        <v>78710</v>
      </c>
      <c r="H527" s="2"/>
      <c r="I527" s="3">
        <f>I528+I530</f>
        <v>482.3</v>
      </c>
      <c r="J527" s="3">
        <f>J528+J530</f>
        <v>-365.20000000000005</v>
      </c>
      <c r="K527" s="3">
        <f t="shared" si="31"/>
        <v>117.09999999999997</v>
      </c>
      <c r="L527" s="3">
        <f>L528+L530</f>
        <v>-10.199999999999999</v>
      </c>
      <c r="M527" s="3">
        <f t="shared" si="30"/>
        <v>106.89999999999996</v>
      </c>
      <c r="N527" s="3"/>
      <c r="O527" s="3">
        <f t="shared" si="28"/>
        <v>106.89999999999996</v>
      </c>
      <c r="P527" s="3"/>
      <c r="Q527" s="3">
        <f t="shared" si="29"/>
        <v>106.89999999999996</v>
      </c>
    </row>
    <row r="528" spans="1:17" s="15" customFormat="1" ht="76.900000000000006" customHeight="1" x14ac:dyDescent="0.25">
      <c r="A528" s="33" t="s">
        <v>32</v>
      </c>
      <c r="B528" s="10">
        <v>136</v>
      </c>
      <c r="C528" s="5">
        <v>104</v>
      </c>
      <c r="D528" s="11">
        <v>1</v>
      </c>
      <c r="E528" s="2">
        <v>0</v>
      </c>
      <c r="F528" s="22" t="s">
        <v>165</v>
      </c>
      <c r="G528" s="2">
        <v>78710</v>
      </c>
      <c r="H528" s="2">
        <v>100</v>
      </c>
      <c r="I528" s="3">
        <f>I529</f>
        <v>474.2</v>
      </c>
      <c r="J528" s="3">
        <f>J529</f>
        <v>-359.1</v>
      </c>
      <c r="K528" s="3">
        <f t="shared" si="31"/>
        <v>115.09999999999997</v>
      </c>
      <c r="L528" s="3">
        <f>L529</f>
        <v>-10.199999999999999</v>
      </c>
      <c r="M528" s="3">
        <f t="shared" si="30"/>
        <v>104.89999999999996</v>
      </c>
      <c r="N528" s="3"/>
      <c r="O528" s="3">
        <f t="shared" si="28"/>
        <v>104.89999999999996</v>
      </c>
      <c r="P528" s="3"/>
      <c r="Q528" s="3">
        <f t="shared" si="29"/>
        <v>104.89999999999996</v>
      </c>
    </row>
    <row r="529" spans="1:17" s="15" customFormat="1" ht="43.5" customHeight="1" x14ac:dyDescent="0.25">
      <c r="A529" s="33" t="s">
        <v>33</v>
      </c>
      <c r="B529" s="10">
        <v>136</v>
      </c>
      <c r="C529" s="5">
        <v>104</v>
      </c>
      <c r="D529" s="11">
        <v>1</v>
      </c>
      <c r="E529" s="2">
        <v>0</v>
      </c>
      <c r="F529" s="22" t="s">
        <v>165</v>
      </c>
      <c r="G529" s="2">
        <v>78710</v>
      </c>
      <c r="H529" s="2">
        <v>120</v>
      </c>
      <c r="I529" s="3">
        <v>474.2</v>
      </c>
      <c r="J529" s="3">
        <v>-359.1</v>
      </c>
      <c r="K529" s="3">
        <f t="shared" si="31"/>
        <v>115.09999999999997</v>
      </c>
      <c r="L529" s="3">
        <v>-10.199999999999999</v>
      </c>
      <c r="M529" s="3">
        <f t="shared" si="30"/>
        <v>104.89999999999996</v>
      </c>
      <c r="N529" s="3"/>
      <c r="O529" s="3">
        <f t="shared" si="28"/>
        <v>104.89999999999996</v>
      </c>
      <c r="P529" s="3"/>
      <c r="Q529" s="3">
        <f t="shared" si="29"/>
        <v>104.89999999999996</v>
      </c>
    </row>
    <row r="530" spans="1:17" s="15" customFormat="1" ht="40.15" customHeight="1" x14ac:dyDescent="0.25">
      <c r="A530" s="33" t="s">
        <v>201</v>
      </c>
      <c r="B530" s="10">
        <v>136</v>
      </c>
      <c r="C530" s="5">
        <v>104</v>
      </c>
      <c r="D530" s="11">
        <v>1</v>
      </c>
      <c r="E530" s="2">
        <v>0</v>
      </c>
      <c r="F530" s="22" t="s">
        <v>165</v>
      </c>
      <c r="G530" s="2">
        <v>78710</v>
      </c>
      <c r="H530" s="2">
        <v>200</v>
      </c>
      <c r="I530" s="3">
        <f>I531</f>
        <v>8.1</v>
      </c>
      <c r="J530" s="3">
        <f>J531</f>
        <v>-6.1</v>
      </c>
      <c r="K530" s="3">
        <f t="shared" si="31"/>
        <v>2</v>
      </c>
      <c r="L530" s="3"/>
      <c r="M530" s="3">
        <f t="shared" si="30"/>
        <v>2</v>
      </c>
      <c r="N530" s="3"/>
      <c r="O530" s="3">
        <f t="shared" si="28"/>
        <v>2</v>
      </c>
      <c r="P530" s="3"/>
      <c r="Q530" s="3">
        <f t="shared" si="29"/>
        <v>2</v>
      </c>
    </row>
    <row r="531" spans="1:17" s="15" customFormat="1" ht="36" customHeight="1" x14ac:dyDescent="0.25">
      <c r="A531" s="33" t="s">
        <v>155</v>
      </c>
      <c r="B531" s="10">
        <v>136</v>
      </c>
      <c r="C531" s="5">
        <v>104</v>
      </c>
      <c r="D531" s="11">
        <v>1</v>
      </c>
      <c r="E531" s="2">
        <v>0</v>
      </c>
      <c r="F531" s="22" t="s">
        <v>165</v>
      </c>
      <c r="G531" s="2">
        <v>78710</v>
      </c>
      <c r="H531" s="2">
        <v>240</v>
      </c>
      <c r="I531" s="3">
        <v>8.1</v>
      </c>
      <c r="J531" s="3">
        <v>-6.1</v>
      </c>
      <c r="K531" s="3">
        <f t="shared" si="31"/>
        <v>2</v>
      </c>
      <c r="L531" s="3"/>
      <c r="M531" s="3">
        <f t="shared" si="30"/>
        <v>2</v>
      </c>
      <c r="N531" s="3"/>
      <c r="O531" s="3">
        <f t="shared" si="28"/>
        <v>2</v>
      </c>
      <c r="P531" s="3"/>
      <c r="Q531" s="3">
        <f t="shared" si="29"/>
        <v>2</v>
      </c>
    </row>
    <row r="532" spans="1:17" s="15" customFormat="1" ht="15" customHeight="1" x14ac:dyDescent="0.25">
      <c r="A532" s="33" t="s">
        <v>11</v>
      </c>
      <c r="B532" s="10">
        <v>136</v>
      </c>
      <c r="C532" s="5">
        <v>113</v>
      </c>
      <c r="D532" s="11"/>
      <c r="E532" s="2"/>
      <c r="F532" s="22"/>
      <c r="G532" s="2"/>
      <c r="H532" s="2"/>
      <c r="I532" s="3">
        <f>I533+I543</f>
        <v>2435.1999999999998</v>
      </c>
      <c r="J532" s="36"/>
      <c r="K532" s="3">
        <f t="shared" si="31"/>
        <v>2435.1999999999998</v>
      </c>
      <c r="L532" s="3"/>
      <c r="M532" s="3">
        <f t="shared" si="30"/>
        <v>2435.1999999999998</v>
      </c>
      <c r="N532" s="3">
        <f>N533+N543</f>
        <v>-246.3</v>
      </c>
      <c r="O532" s="3">
        <f t="shared" ref="O532:O610" si="32">M532+N532</f>
        <v>2188.8999999999996</v>
      </c>
      <c r="P532" s="3">
        <f>P533</f>
        <v>11</v>
      </c>
      <c r="Q532" s="3">
        <f t="shared" ref="Q532:Q604" si="33">O532+P532</f>
        <v>2199.8999999999996</v>
      </c>
    </row>
    <row r="533" spans="1:17" s="15" customFormat="1" ht="86.45" customHeight="1" x14ac:dyDescent="0.25">
      <c r="A533" s="33" t="s">
        <v>114</v>
      </c>
      <c r="B533" s="10">
        <v>136</v>
      </c>
      <c r="C533" s="5">
        <v>113</v>
      </c>
      <c r="D533" s="11">
        <v>1</v>
      </c>
      <c r="E533" s="2">
        <v>0</v>
      </c>
      <c r="F533" s="22" t="s">
        <v>165</v>
      </c>
      <c r="G533" s="2">
        <v>0</v>
      </c>
      <c r="H533" s="2"/>
      <c r="I533" s="3">
        <f>I537+I534</f>
        <v>2250.1</v>
      </c>
      <c r="J533" s="36"/>
      <c r="K533" s="3">
        <f t="shared" si="31"/>
        <v>2250.1</v>
      </c>
      <c r="L533" s="3"/>
      <c r="M533" s="3">
        <f t="shared" si="30"/>
        <v>2250.1</v>
      </c>
      <c r="N533" s="3">
        <f>N534+N537</f>
        <v>-246.3</v>
      </c>
      <c r="O533" s="3">
        <f t="shared" si="32"/>
        <v>2003.8</v>
      </c>
      <c r="P533" s="3">
        <f>P540</f>
        <v>11</v>
      </c>
      <c r="Q533" s="3">
        <f t="shared" si="33"/>
        <v>2014.8</v>
      </c>
    </row>
    <row r="534" spans="1:17" s="15" customFormat="1" ht="41.45" customHeight="1" x14ac:dyDescent="0.25">
      <c r="A534" s="33" t="s">
        <v>170</v>
      </c>
      <c r="B534" s="10">
        <v>136</v>
      </c>
      <c r="C534" s="5">
        <v>113</v>
      </c>
      <c r="D534" s="11">
        <v>1</v>
      </c>
      <c r="E534" s="2">
        <v>0</v>
      </c>
      <c r="F534" s="22" t="s">
        <v>165</v>
      </c>
      <c r="G534" s="2">
        <v>53910</v>
      </c>
      <c r="H534" s="2"/>
      <c r="I534" s="3">
        <f>I535</f>
        <v>1642.1</v>
      </c>
      <c r="J534" s="36"/>
      <c r="K534" s="3">
        <f t="shared" si="31"/>
        <v>1642.1</v>
      </c>
      <c r="L534" s="3"/>
      <c r="M534" s="3">
        <f t="shared" si="30"/>
        <v>1642.1</v>
      </c>
      <c r="N534" s="3">
        <f>N535</f>
        <v>-246.3</v>
      </c>
      <c r="O534" s="3">
        <f t="shared" si="32"/>
        <v>1395.8</v>
      </c>
      <c r="P534" s="3"/>
      <c r="Q534" s="3">
        <f t="shared" si="33"/>
        <v>1395.8</v>
      </c>
    </row>
    <row r="535" spans="1:17" s="15" customFormat="1" ht="44.45" customHeight="1" x14ac:dyDescent="0.25">
      <c r="A535" s="33" t="s">
        <v>201</v>
      </c>
      <c r="B535" s="10">
        <v>136</v>
      </c>
      <c r="C535" s="5">
        <v>113</v>
      </c>
      <c r="D535" s="11">
        <v>1</v>
      </c>
      <c r="E535" s="2">
        <v>0</v>
      </c>
      <c r="F535" s="22" t="s">
        <v>165</v>
      </c>
      <c r="G535" s="2">
        <v>53910</v>
      </c>
      <c r="H535" s="2">
        <v>200</v>
      </c>
      <c r="I535" s="3">
        <f>I536</f>
        <v>1642.1</v>
      </c>
      <c r="J535" s="36"/>
      <c r="K535" s="3">
        <f t="shared" si="31"/>
        <v>1642.1</v>
      </c>
      <c r="L535" s="3"/>
      <c r="M535" s="3">
        <f t="shared" si="30"/>
        <v>1642.1</v>
      </c>
      <c r="N535" s="3">
        <f>N536</f>
        <v>-246.3</v>
      </c>
      <c r="O535" s="3">
        <f t="shared" si="32"/>
        <v>1395.8</v>
      </c>
      <c r="P535" s="3"/>
      <c r="Q535" s="3">
        <f t="shared" si="33"/>
        <v>1395.8</v>
      </c>
    </row>
    <row r="536" spans="1:17" s="15" customFormat="1" ht="42" customHeight="1" x14ac:dyDescent="0.25">
      <c r="A536" s="33" t="s">
        <v>155</v>
      </c>
      <c r="B536" s="10">
        <v>136</v>
      </c>
      <c r="C536" s="5">
        <v>113</v>
      </c>
      <c r="D536" s="11">
        <v>1</v>
      </c>
      <c r="E536" s="2">
        <v>0</v>
      </c>
      <c r="F536" s="22" t="s">
        <v>165</v>
      </c>
      <c r="G536" s="2">
        <v>53910</v>
      </c>
      <c r="H536" s="2">
        <v>240</v>
      </c>
      <c r="I536" s="3">
        <v>1642.1</v>
      </c>
      <c r="J536" s="36"/>
      <c r="K536" s="3">
        <f t="shared" si="31"/>
        <v>1642.1</v>
      </c>
      <c r="L536" s="3"/>
      <c r="M536" s="3">
        <f t="shared" si="30"/>
        <v>1642.1</v>
      </c>
      <c r="N536" s="3">
        <v>-246.3</v>
      </c>
      <c r="O536" s="3">
        <f t="shared" si="32"/>
        <v>1395.8</v>
      </c>
      <c r="P536" s="3"/>
      <c r="Q536" s="3">
        <f t="shared" si="33"/>
        <v>1395.8</v>
      </c>
    </row>
    <row r="537" spans="1:17" s="15" customFormat="1" ht="48.6" customHeight="1" x14ac:dyDescent="0.25">
      <c r="A537" s="33" t="s">
        <v>117</v>
      </c>
      <c r="B537" s="10">
        <v>136</v>
      </c>
      <c r="C537" s="5">
        <v>113</v>
      </c>
      <c r="D537" s="11">
        <v>1</v>
      </c>
      <c r="E537" s="2">
        <v>0</v>
      </c>
      <c r="F537" s="22" t="s">
        <v>165</v>
      </c>
      <c r="G537" s="2">
        <v>78220</v>
      </c>
      <c r="H537" s="2"/>
      <c r="I537" s="3">
        <f>I538</f>
        <v>608</v>
      </c>
      <c r="J537" s="36"/>
      <c r="K537" s="3">
        <f t="shared" si="31"/>
        <v>608</v>
      </c>
      <c r="L537" s="3"/>
      <c r="M537" s="3">
        <f t="shared" si="30"/>
        <v>608</v>
      </c>
      <c r="N537" s="3"/>
      <c r="O537" s="3">
        <f t="shared" si="32"/>
        <v>608</v>
      </c>
      <c r="P537" s="3"/>
      <c r="Q537" s="3">
        <f t="shared" si="33"/>
        <v>608</v>
      </c>
    </row>
    <row r="538" spans="1:17" s="15" customFormat="1" ht="19.149999999999999" customHeight="1" x14ac:dyDescent="0.25">
      <c r="A538" s="33" t="s">
        <v>35</v>
      </c>
      <c r="B538" s="10">
        <v>136</v>
      </c>
      <c r="C538" s="5">
        <v>113</v>
      </c>
      <c r="D538" s="11">
        <v>1</v>
      </c>
      <c r="E538" s="2">
        <v>0</v>
      </c>
      <c r="F538" s="22" t="s">
        <v>165</v>
      </c>
      <c r="G538" s="2">
        <v>78220</v>
      </c>
      <c r="H538" s="2">
        <v>800</v>
      </c>
      <c r="I538" s="3">
        <f>I539</f>
        <v>608</v>
      </c>
      <c r="J538" s="36"/>
      <c r="K538" s="3">
        <f t="shared" si="31"/>
        <v>608</v>
      </c>
      <c r="L538" s="3"/>
      <c r="M538" s="3">
        <f t="shared" si="30"/>
        <v>608</v>
      </c>
      <c r="N538" s="3"/>
      <c r="O538" s="3">
        <f t="shared" si="32"/>
        <v>608</v>
      </c>
      <c r="P538" s="3"/>
      <c r="Q538" s="3">
        <f t="shared" si="33"/>
        <v>608</v>
      </c>
    </row>
    <row r="539" spans="1:17" s="15" customFormat="1" ht="72.599999999999994" customHeight="1" x14ac:dyDescent="0.25">
      <c r="A539" s="33" t="s">
        <v>202</v>
      </c>
      <c r="B539" s="10">
        <v>136</v>
      </c>
      <c r="C539" s="5">
        <v>113</v>
      </c>
      <c r="D539" s="11">
        <v>1</v>
      </c>
      <c r="E539" s="2">
        <v>0</v>
      </c>
      <c r="F539" s="22" t="s">
        <v>165</v>
      </c>
      <c r="G539" s="2">
        <v>78220</v>
      </c>
      <c r="H539" s="2">
        <v>810</v>
      </c>
      <c r="I539" s="3">
        <v>608</v>
      </c>
      <c r="J539" s="36"/>
      <c r="K539" s="3">
        <f t="shared" si="31"/>
        <v>608</v>
      </c>
      <c r="L539" s="3"/>
      <c r="M539" s="3">
        <f t="shared" si="30"/>
        <v>608</v>
      </c>
      <c r="N539" s="3"/>
      <c r="O539" s="3">
        <f t="shared" si="32"/>
        <v>608</v>
      </c>
      <c r="P539" s="3"/>
      <c r="Q539" s="3">
        <f t="shared" si="33"/>
        <v>608</v>
      </c>
    </row>
    <row r="540" spans="1:17" s="15" customFormat="1" ht="56.45" customHeight="1" x14ac:dyDescent="0.25">
      <c r="A540" s="33" t="s">
        <v>54</v>
      </c>
      <c r="B540" s="10">
        <v>136</v>
      </c>
      <c r="C540" s="5">
        <v>113</v>
      </c>
      <c r="D540" s="11">
        <v>1</v>
      </c>
      <c r="E540" s="2">
        <v>0</v>
      </c>
      <c r="F540" s="22" t="s">
        <v>165</v>
      </c>
      <c r="G540" s="2">
        <v>80480</v>
      </c>
      <c r="H540" s="2"/>
      <c r="I540" s="3"/>
      <c r="J540" s="36"/>
      <c r="K540" s="3"/>
      <c r="L540" s="3"/>
      <c r="M540" s="3"/>
      <c r="N540" s="3"/>
      <c r="O540" s="3"/>
      <c r="P540" s="3">
        <f>P541</f>
        <v>11</v>
      </c>
      <c r="Q540" s="3">
        <f t="shared" si="33"/>
        <v>11</v>
      </c>
    </row>
    <row r="541" spans="1:17" s="15" customFormat="1" ht="21.6" customHeight="1" x14ac:dyDescent="0.25">
      <c r="A541" s="33" t="s">
        <v>35</v>
      </c>
      <c r="B541" s="10">
        <v>136</v>
      </c>
      <c r="C541" s="5">
        <v>113</v>
      </c>
      <c r="D541" s="11">
        <v>1</v>
      </c>
      <c r="E541" s="2">
        <v>0</v>
      </c>
      <c r="F541" s="22" t="s">
        <v>165</v>
      </c>
      <c r="G541" s="2">
        <v>80480</v>
      </c>
      <c r="H541" s="2">
        <v>800</v>
      </c>
      <c r="I541" s="3"/>
      <c r="J541" s="36"/>
      <c r="K541" s="3"/>
      <c r="L541" s="3"/>
      <c r="M541" s="3"/>
      <c r="N541" s="3"/>
      <c r="O541" s="3"/>
      <c r="P541" s="3">
        <f>P542</f>
        <v>11</v>
      </c>
      <c r="Q541" s="3">
        <f t="shared" si="33"/>
        <v>11</v>
      </c>
    </row>
    <row r="542" spans="1:17" s="15" customFormat="1" ht="25.9" customHeight="1" x14ac:dyDescent="0.25">
      <c r="A542" s="33" t="s">
        <v>36</v>
      </c>
      <c r="B542" s="10">
        <v>136</v>
      </c>
      <c r="C542" s="5">
        <v>113</v>
      </c>
      <c r="D542" s="11">
        <v>1</v>
      </c>
      <c r="E542" s="2">
        <v>0</v>
      </c>
      <c r="F542" s="22" t="s">
        <v>165</v>
      </c>
      <c r="G542" s="2">
        <v>80480</v>
      </c>
      <c r="H542" s="2">
        <v>850</v>
      </c>
      <c r="I542" s="3"/>
      <c r="J542" s="36"/>
      <c r="K542" s="3"/>
      <c r="L542" s="3"/>
      <c r="M542" s="3"/>
      <c r="N542" s="3"/>
      <c r="O542" s="3"/>
      <c r="P542" s="3">
        <v>11</v>
      </c>
      <c r="Q542" s="3">
        <f t="shared" si="33"/>
        <v>11</v>
      </c>
    </row>
    <row r="543" spans="1:17" s="15" customFormat="1" ht="86.45" customHeight="1" x14ac:dyDescent="0.25">
      <c r="A543" s="33" t="s">
        <v>14</v>
      </c>
      <c r="B543" s="10">
        <v>136</v>
      </c>
      <c r="C543" s="5">
        <v>113</v>
      </c>
      <c r="D543" s="11">
        <v>7</v>
      </c>
      <c r="E543" s="2">
        <v>0</v>
      </c>
      <c r="F543" s="22" t="s">
        <v>165</v>
      </c>
      <c r="G543" s="2">
        <v>0</v>
      </c>
      <c r="H543" s="2"/>
      <c r="I543" s="3">
        <f>I544</f>
        <v>185.1</v>
      </c>
      <c r="J543" s="36"/>
      <c r="K543" s="3">
        <f t="shared" si="31"/>
        <v>185.1</v>
      </c>
      <c r="L543" s="3"/>
      <c r="M543" s="3">
        <f t="shared" si="30"/>
        <v>185.1</v>
      </c>
      <c r="N543" s="3">
        <f>N544</f>
        <v>0</v>
      </c>
      <c r="O543" s="3">
        <f t="shared" si="32"/>
        <v>185.1</v>
      </c>
      <c r="P543" s="3"/>
      <c r="Q543" s="3">
        <f t="shared" si="33"/>
        <v>185.1</v>
      </c>
    </row>
    <row r="544" spans="1:17" s="15" customFormat="1" ht="36" customHeight="1" x14ac:dyDescent="0.25">
      <c r="A544" s="33" t="s">
        <v>15</v>
      </c>
      <c r="B544" s="10">
        <v>136</v>
      </c>
      <c r="C544" s="5">
        <v>113</v>
      </c>
      <c r="D544" s="11">
        <v>7</v>
      </c>
      <c r="E544" s="2">
        <v>0</v>
      </c>
      <c r="F544" s="22" t="s">
        <v>165</v>
      </c>
      <c r="G544" s="2">
        <v>80660</v>
      </c>
      <c r="H544" s="2"/>
      <c r="I544" s="3">
        <f>I545</f>
        <v>185.1</v>
      </c>
      <c r="J544" s="36"/>
      <c r="K544" s="3">
        <f t="shared" si="31"/>
        <v>185.1</v>
      </c>
      <c r="L544" s="3"/>
      <c r="M544" s="3">
        <f t="shared" si="30"/>
        <v>185.1</v>
      </c>
      <c r="N544" s="3"/>
      <c r="O544" s="3">
        <f t="shared" si="32"/>
        <v>185.1</v>
      </c>
      <c r="P544" s="3"/>
      <c r="Q544" s="3">
        <f t="shared" si="33"/>
        <v>185.1</v>
      </c>
    </row>
    <row r="545" spans="1:17" s="15" customFormat="1" ht="38.450000000000003" customHeight="1" x14ac:dyDescent="0.25">
      <c r="A545" s="33" t="s">
        <v>201</v>
      </c>
      <c r="B545" s="10">
        <v>136</v>
      </c>
      <c r="C545" s="5">
        <v>113</v>
      </c>
      <c r="D545" s="11">
        <v>7</v>
      </c>
      <c r="E545" s="2">
        <v>0</v>
      </c>
      <c r="F545" s="22" t="s">
        <v>165</v>
      </c>
      <c r="G545" s="2">
        <v>80660</v>
      </c>
      <c r="H545" s="2">
        <v>200</v>
      </c>
      <c r="I545" s="3">
        <f>I546</f>
        <v>185.1</v>
      </c>
      <c r="J545" s="36"/>
      <c r="K545" s="3">
        <f t="shared" si="31"/>
        <v>185.1</v>
      </c>
      <c r="L545" s="3"/>
      <c r="M545" s="3">
        <f t="shared" si="30"/>
        <v>185.1</v>
      </c>
      <c r="N545" s="3"/>
      <c r="O545" s="3">
        <f t="shared" si="32"/>
        <v>185.1</v>
      </c>
      <c r="P545" s="3"/>
      <c r="Q545" s="3">
        <f t="shared" si="33"/>
        <v>185.1</v>
      </c>
    </row>
    <row r="546" spans="1:17" s="15" customFormat="1" ht="40.9" customHeight="1" x14ac:dyDescent="0.25">
      <c r="A546" s="33" t="s">
        <v>155</v>
      </c>
      <c r="B546" s="10">
        <v>136</v>
      </c>
      <c r="C546" s="5">
        <v>113</v>
      </c>
      <c r="D546" s="11">
        <v>7</v>
      </c>
      <c r="E546" s="2">
        <v>0</v>
      </c>
      <c r="F546" s="22" t="s">
        <v>165</v>
      </c>
      <c r="G546" s="2">
        <v>80660</v>
      </c>
      <c r="H546" s="2">
        <v>240</v>
      </c>
      <c r="I546" s="3">
        <v>185.1</v>
      </c>
      <c r="J546" s="36"/>
      <c r="K546" s="3">
        <f t="shared" si="31"/>
        <v>185.1</v>
      </c>
      <c r="L546" s="3"/>
      <c r="M546" s="3">
        <f t="shared" si="30"/>
        <v>185.1</v>
      </c>
      <c r="N546" s="3"/>
      <c r="O546" s="3">
        <f t="shared" si="32"/>
        <v>185.1</v>
      </c>
      <c r="P546" s="3"/>
      <c r="Q546" s="3">
        <f t="shared" si="33"/>
        <v>185.1</v>
      </c>
    </row>
    <row r="547" spans="1:17" s="15" customFormat="1" ht="40.9" customHeight="1" x14ac:dyDescent="0.25">
      <c r="A547" s="33" t="s">
        <v>55</v>
      </c>
      <c r="B547" s="10">
        <v>136</v>
      </c>
      <c r="C547" s="5">
        <v>300</v>
      </c>
      <c r="D547" s="11"/>
      <c r="E547" s="2"/>
      <c r="F547" s="22"/>
      <c r="G547" s="2"/>
      <c r="H547" s="2"/>
      <c r="I547" s="3"/>
      <c r="J547" s="36"/>
      <c r="K547" s="3"/>
      <c r="L547" s="3"/>
      <c r="M547" s="3"/>
      <c r="N547" s="3">
        <f>N548</f>
        <v>62.61092</v>
      </c>
      <c r="O547" s="3">
        <f t="shared" si="32"/>
        <v>62.61092</v>
      </c>
      <c r="P547" s="3"/>
      <c r="Q547" s="3">
        <f t="shared" si="33"/>
        <v>62.61092</v>
      </c>
    </row>
    <row r="548" spans="1:17" s="15" customFormat="1" ht="40.9" customHeight="1" x14ac:dyDescent="0.25">
      <c r="A548" s="33" t="s">
        <v>139</v>
      </c>
      <c r="B548" s="10">
        <v>136</v>
      </c>
      <c r="C548" s="5">
        <v>309</v>
      </c>
      <c r="D548" s="11"/>
      <c r="E548" s="2"/>
      <c r="F548" s="22"/>
      <c r="G548" s="2"/>
      <c r="H548" s="2"/>
      <c r="I548" s="3"/>
      <c r="J548" s="36"/>
      <c r="K548" s="3"/>
      <c r="L548" s="3"/>
      <c r="M548" s="3"/>
      <c r="N548" s="3">
        <f>N549</f>
        <v>62.61092</v>
      </c>
      <c r="O548" s="3">
        <f t="shared" si="32"/>
        <v>62.61092</v>
      </c>
      <c r="P548" s="3"/>
      <c r="Q548" s="3">
        <f t="shared" si="33"/>
        <v>62.61092</v>
      </c>
    </row>
    <row r="549" spans="1:17" s="15" customFormat="1" ht="40.9" customHeight="1" x14ac:dyDescent="0.25">
      <c r="A549" s="33" t="s">
        <v>102</v>
      </c>
      <c r="B549" s="10">
        <v>136</v>
      </c>
      <c r="C549" s="5">
        <v>309</v>
      </c>
      <c r="D549" s="11">
        <v>55</v>
      </c>
      <c r="E549" s="2">
        <v>0</v>
      </c>
      <c r="F549" s="22" t="s">
        <v>165</v>
      </c>
      <c r="G549" s="2">
        <v>0</v>
      </c>
      <c r="H549" s="2"/>
      <c r="I549" s="3"/>
      <c r="J549" s="36"/>
      <c r="K549" s="3"/>
      <c r="L549" s="3"/>
      <c r="M549" s="3"/>
      <c r="N549" s="3">
        <f>N550</f>
        <v>62.61092</v>
      </c>
      <c r="O549" s="3">
        <f t="shared" si="32"/>
        <v>62.61092</v>
      </c>
      <c r="P549" s="3"/>
      <c r="Q549" s="3">
        <f t="shared" si="33"/>
        <v>62.61092</v>
      </c>
    </row>
    <row r="550" spans="1:17" s="15" customFormat="1" ht="40.9" customHeight="1" x14ac:dyDescent="0.25">
      <c r="A550" s="33" t="s">
        <v>102</v>
      </c>
      <c r="B550" s="10">
        <v>136</v>
      </c>
      <c r="C550" s="5">
        <v>309</v>
      </c>
      <c r="D550" s="11">
        <v>55</v>
      </c>
      <c r="E550" s="2">
        <v>0</v>
      </c>
      <c r="F550" s="22" t="s">
        <v>165</v>
      </c>
      <c r="G550" s="2">
        <v>81400</v>
      </c>
      <c r="H550" s="2"/>
      <c r="I550" s="3"/>
      <c r="J550" s="36"/>
      <c r="K550" s="3"/>
      <c r="L550" s="3"/>
      <c r="M550" s="3"/>
      <c r="N550" s="3">
        <f>N551</f>
        <v>62.61092</v>
      </c>
      <c r="O550" s="3">
        <f t="shared" si="32"/>
        <v>62.61092</v>
      </c>
      <c r="P550" s="3"/>
      <c r="Q550" s="3">
        <f t="shared" si="33"/>
        <v>62.61092</v>
      </c>
    </row>
    <row r="551" spans="1:17" s="15" customFormat="1" ht="40.9" customHeight="1" x14ac:dyDescent="0.25">
      <c r="A551" s="33" t="s">
        <v>201</v>
      </c>
      <c r="B551" s="10">
        <v>136</v>
      </c>
      <c r="C551" s="5">
        <v>309</v>
      </c>
      <c r="D551" s="11">
        <v>55</v>
      </c>
      <c r="E551" s="2">
        <v>0</v>
      </c>
      <c r="F551" s="22" t="s">
        <v>165</v>
      </c>
      <c r="G551" s="2">
        <v>81400</v>
      </c>
      <c r="H551" s="2">
        <v>200</v>
      </c>
      <c r="I551" s="3"/>
      <c r="J551" s="36"/>
      <c r="K551" s="3"/>
      <c r="L551" s="3"/>
      <c r="M551" s="3"/>
      <c r="N551" s="3">
        <f>N552</f>
        <v>62.61092</v>
      </c>
      <c r="O551" s="3">
        <f t="shared" si="32"/>
        <v>62.61092</v>
      </c>
      <c r="P551" s="3"/>
      <c r="Q551" s="3">
        <f t="shared" si="33"/>
        <v>62.61092</v>
      </c>
    </row>
    <row r="552" spans="1:17" s="15" customFormat="1" ht="40.9" customHeight="1" x14ac:dyDescent="0.25">
      <c r="A552" s="33" t="s">
        <v>155</v>
      </c>
      <c r="B552" s="10">
        <v>136</v>
      </c>
      <c r="C552" s="5">
        <v>309</v>
      </c>
      <c r="D552" s="11">
        <v>55</v>
      </c>
      <c r="E552" s="2">
        <v>0</v>
      </c>
      <c r="F552" s="22" t="s">
        <v>165</v>
      </c>
      <c r="G552" s="2">
        <v>81400</v>
      </c>
      <c r="H552" s="2">
        <v>240</v>
      </c>
      <c r="I552" s="3"/>
      <c r="J552" s="36"/>
      <c r="K552" s="3"/>
      <c r="L552" s="3"/>
      <c r="M552" s="3"/>
      <c r="N552" s="3">
        <v>62.61092</v>
      </c>
      <c r="O552" s="3">
        <f t="shared" si="32"/>
        <v>62.61092</v>
      </c>
      <c r="P552" s="3"/>
      <c r="Q552" s="3">
        <f t="shared" si="33"/>
        <v>62.61092</v>
      </c>
    </row>
    <row r="553" spans="1:17" s="15" customFormat="1" ht="15" customHeight="1" x14ac:dyDescent="0.25">
      <c r="A553" s="33" t="s">
        <v>16</v>
      </c>
      <c r="B553" s="10">
        <v>136</v>
      </c>
      <c r="C553" s="5">
        <v>400</v>
      </c>
      <c r="D553" s="11"/>
      <c r="E553" s="2"/>
      <c r="F553" s="22"/>
      <c r="G553" s="2"/>
      <c r="H553" s="2"/>
      <c r="I553" s="3">
        <f>I554+I562+I590</f>
        <v>26919.699999999997</v>
      </c>
      <c r="J553" s="3">
        <f>J554+J562+J590</f>
        <v>0</v>
      </c>
      <c r="K553" s="3">
        <f t="shared" si="31"/>
        <v>26919.699999999997</v>
      </c>
      <c r="L553" s="3">
        <f>L554+L562+L590</f>
        <v>3354.1129999999998</v>
      </c>
      <c r="M553" s="3">
        <f t="shared" si="30"/>
        <v>30273.812999999998</v>
      </c>
      <c r="N553" s="3">
        <f>N562</f>
        <v>722.06048999999996</v>
      </c>
      <c r="O553" s="3">
        <f t="shared" si="32"/>
        <v>30995.873489999998</v>
      </c>
      <c r="P553" s="3">
        <f>P562+P590</f>
        <v>2370.3062799999998</v>
      </c>
      <c r="Q553" s="3">
        <f t="shared" si="33"/>
        <v>33366.179769999995</v>
      </c>
    </row>
    <row r="554" spans="1:17" s="15" customFormat="1" ht="15" customHeight="1" x14ac:dyDescent="0.25">
      <c r="A554" s="33" t="s">
        <v>118</v>
      </c>
      <c r="B554" s="10">
        <v>136</v>
      </c>
      <c r="C554" s="5">
        <v>405</v>
      </c>
      <c r="D554" s="11"/>
      <c r="E554" s="2"/>
      <c r="F554" s="22"/>
      <c r="G554" s="2"/>
      <c r="H554" s="2"/>
      <c r="I554" s="3">
        <f>I555</f>
        <v>200</v>
      </c>
      <c r="J554" s="36"/>
      <c r="K554" s="3">
        <f t="shared" si="31"/>
        <v>200</v>
      </c>
      <c r="L554" s="3">
        <f>L555</f>
        <v>0</v>
      </c>
      <c r="M554" s="3">
        <f t="shared" si="30"/>
        <v>200</v>
      </c>
      <c r="N554" s="3"/>
      <c r="O554" s="3">
        <f t="shared" si="32"/>
        <v>200</v>
      </c>
      <c r="P554" s="3"/>
      <c r="Q554" s="3">
        <f t="shared" si="33"/>
        <v>200</v>
      </c>
    </row>
    <row r="555" spans="1:17" s="15" customFormat="1" ht="87.6" customHeight="1" x14ac:dyDescent="0.25">
      <c r="A555" s="33" t="s">
        <v>121</v>
      </c>
      <c r="B555" s="10">
        <v>136</v>
      </c>
      <c r="C555" s="5">
        <v>405</v>
      </c>
      <c r="D555" s="11">
        <v>1</v>
      </c>
      <c r="E555" s="2">
        <v>0</v>
      </c>
      <c r="F555" s="22" t="s">
        <v>165</v>
      </c>
      <c r="G555" s="2">
        <v>0</v>
      </c>
      <c r="H555" s="2"/>
      <c r="I555" s="3">
        <f>I556+I559</f>
        <v>200</v>
      </c>
      <c r="J555" s="36"/>
      <c r="K555" s="3">
        <f t="shared" si="31"/>
        <v>200</v>
      </c>
      <c r="L555" s="3"/>
      <c r="M555" s="3">
        <f t="shared" si="30"/>
        <v>200</v>
      </c>
      <c r="N555" s="3"/>
      <c r="O555" s="3">
        <f t="shared" si="32"/>
        <v>200</v>
      </c>
      <c r="P555" s="3"/>
      <c r="Q555" s="3">
        <f t="shared" si="33"/>
        <v>200</v>
      </c>
    </row>
    <row r="556" spans="1:17" s="15" customFormat="1" ht="45.6" customHeight="1" x14ac:dyDescent="0.25">
      <c r="A556" s="33" t="s">
        <v>119</v>
      </c>
      <c r="B556" s="10">
        <v>136</v>
      </c>
      <c r="C556" s="5">
        <v>405</v>
      </c>
      <c r="D556" s="11">
        <v>1</v>
      </c>
      <c r="E556" s="2">
        <v>0</v>
      </c>
      <c r="F556" s="22" t="s">
        <v>165</v>
      </c>
      <c r="G556" s="2">
        <v>82210</v>
      </c>
      <c r="H556" s="2"/>
      <c r="I556" s="3">
        <f>I557</f>
        <v>182</v>
      </c>
      <c r="J556" s="36"/>
      <c r="K556" s="3">
        <f t="shared" si="31"/>
        <v>182</v>
      </c>
      <c r="L556" s="3"/>
      <c r="M556" s="3">
        <f t="shared" si="30"/>
        <v>182</v>
      </c>
      <c r="N556" s="3"/>
      <c r="O556" s="3">
        <f t="shared" si="32"/>
        <v>182</v>
      </c>
      <c r="P556" s="3"/>
      <c r="Q556" s="3">
        <f t="shared" si="33"/>
        <v>182</v>
      </c>
    </row>
    <row r="557" spans="1:17" s="15" customFormat="1" ht="15" customHeight="1" x14ac:dyDescent="0.25">
      <c r="A557" s="33" t="s">
        <v>35</v>
      </c>
      <c r="B557" s="10">
        <v>136</v>
      </c>
      <c r="C557" s="5">
        <v>405</v>
      </c>
      <c r="D557" s="11">
        <v>1</v>
      </c>
      <c r="E557" s="2">
        <v>0</v>
      </c>
      <c r="F557" s="22" t="s">
        <v>165</v>
      </c>
      <c r="G557" s="2">
        <v>82210</v>
      </c>
      <c r="H557" s="2">
        <v>800</v>
      </c>
      <c r="I557" s="3">
        <f>I558</f>
        <v>182</v>
      </c>
      <c r="J557" s="36"/>
      <c r="K557" s="3">
        <f t="shared" si="31"/>
        <v>182</v>
      </c>
      <c r="L557" s="3"/>
      <c r="M557" s="3">
        <f t="shared" si="30"/>
        <v>182</v>
      </c>
      <c r="N557" s="3"/>
      <c r="O557" s="3">
        <f t="shared" si="32"/>
        <v>182</v>
      </c>
      <c r="P557" s="3"/>
      <c r="Q557" s="3">
        <f t="shared" si="33"/>
        <v>182</v>
      </c>
    </row>
    <row r="558" spans="1:17" s="15" customFormat="1" ht="70.900000000000006" customHeight="1" x14ac:dyDescent="0.25">
      <c r="A558" s="33" t="s">
        <v>202</v>
      </c>
      <c r="B558" s="10">
        <v>136</v>
      </c>
      <c r="C558" s="5">
        <v>405</v>
      </c>
      <c r="D558" s="11">
        <v>1</v>
      </c>
      <c r="E558" s="2">
        <v>0</v>
      </c>
      <c r="F558" s="22" t="s">
        <v>165</v>
      </c>
      <c r="G558" s="2">
        <v>82210</v>
      </c>
      <c r="H558" s="2">
        <v>810</v>
      </c>
      <c r="I558" s="3">
        <v>182</v>
      </c>
      <c r="J558" s="36"/>
      <c r="K558" s="3">
        <f t="shared" si="31"/>
        <v>182</v>
      </c>
      <c r="L558" s="3"/>
      <c r="M558" s="3">
        <f t="shared" si="30"/>
        <v>182</v>
      </c>
      <c r="N558" s="3"/>
      <c r="O558" s="3">
        <f t="shared" si="32"/>
        <v>182</v>
      </c>
      <c r="P558" s="3"/>
      <c r="Q558" s="3">
        <f t="shared" si="33"/>
        <v>182</v>
      </c>
    </row>
    <row r="559" spans="1:17" s="15" customFormat="1" ht="24" customHeight="1" x14ac:dyDescent="0.25">
      <c r="A559" s="33" t="s">
        <v>120</v>
      </c>
      <c r="B559" s="10">
        <v>136</v>
      </c>
      <c r="C559" s="5">
        <v>405</v>
      </c>
      <c r="D559" s="11">
        <v>1</v>
      </c>
      <c r="E559" s="2">
        <v>0</v>
      </c>
      <c r="F559" s="22" t="s">
        <v>165</v>
      </c>
      <c r="G559" s="2">
        <v>82220</v>
      </c>
      <c r="H559" s="2"/>
      <c r="I559" s="3">
        <f>I560</f>
        <v>18</v>
      </c>
      <c r="J559" s="36"/>
      <c r="K559" s="3">
        <f t="shared" si="31"/>
        <v>18</v>
      </c>
      <c r="L559" s="3"/>
      <c r="M559" s="3">
        <f t="shared" si="30"/>
        <v>18</v>
      </c>
      <c r="N559" s="3"/>
      <c r="O559" s="3">
        <f t="shared" si="32"/>
        <v>18</v>
      </c>
      <c r="P559" s="3"/>
      <c r="Q559" s="3">
        <f t="shared" si="33"/>
        <v>18</v>
      </c>
    </row>
    <row r="560" spans="1:17" s="15" customFormat="1" ht="41.45" customHeight="1" x14ac:dyDescent="0.25">
      <c r="A560" s="33" t="s">
        <v>201</v>
      </c>
      <c r="B560" s="10">
        <v>136</v>
      </c>
      <c r="C560" s="5">
        <v>405</v>
      </c>
      <c r="D560" s="11">
        <v>1</v>
      </c>
      <c r="E560" s="2">
        <v>0</v>
      </c>
      <c r="F560" s="22" t="s">
        <v>165</v>
      </c>
      <c r="G560" s="2">
        <v>82220</v>
      </c>
      <c r="H560" s="2">
        <v>200</v>
      </c>
      <c r="I560" s="3">
        <f>I561</f>
        <v>18</v>
      </c>
      <c r="J560" s="36"/>
      <c r="K560" s="3">
        <f t="shared" si="31"/>
        <v>18</v>
      </c>
      <c r="L560" s="3"/>
      <c r="M560" s="3">
        <f t="shared" si="30"/>
        <v>18</v>
      </c>
      <c r="N560" s="3"/>
      <c r="O560" s="3">
        <f t="shared" si="32"/>
        <v>18</v>
      </c>
      <c r="P560" s="3"/>
      <c r="Q560" s="3">
        <f t="shared" si="33"/>
        <v>18</v>
      </c>
    </row>
    <row r="561" spans="1:17" s="15" customFormat="1" ht="39.75" customHeight="1" x14ac:dyDescent="0.25">
      <c r="A561" s="33" t="s">
        <v>155</v>
      </c>
      <c r="B561" s="10">
        <v>136</v>
      </c>
      <c r="C561" s="5">
        <v>405</v>
      </c>
      <c r="D561" s="11">
        <v>1</v>
      </c>
      <c r="E561" s="2">
        <v>0</v>
      </c>
      <c r="F561" s="22" t="s">
        <v>165</v>
      </c>
      <c r="G561" s="2">
        <v>82220</v>
      </c>
      <c r="H561" s="2">
        <v>240</v>
      </c>
      <c r="I561" s="3">
        <v>18</v>
      </c>
      <c r="J561" s="36"/>
      <c r="K561" s="3">
        <f t="shared" si="31"/>
        <v>18</v>
      </c>
      <c r="L561" s="3"/>
      <c r="M561" s="3">
        <f t="shared" si="30"/>
        <v>18</v>
      </c>
      <c r="N561" s="3"/>
      <c r="O561" s="3">
        <f t="shared" si="32"/>
        <v>18</v>
      </c>
      <c r="P561" s="3"/>
      <c r="Q561" s="3">
        <f t="shared" si="33"/>
        <v>18</v>
      </c>
    </row>
    <row r="562" spans="1:17" s="15" customFormat="1" ht="21.75" customHeight="1" x14ac:dyDescent="0.25">
      <c r="A562" s="33" t="s">
        <v>20</v>
      </c>
      <c r="B562" s="10">
        <v>136</v>
      </c>
      <c r="C562" s="5">
        <v>409</v>
      </c>
      <c r="D562" s="11"/>
      <c r="E562" s="2"/>
      <c r="F562" s="22"/>
      <c r="G562" s="2"/>
      <c r="H562" s="2"/>
      <c r="I562" s="3">
        <f>I563</f>
        <v>20342.599999999999</v>
      </c>
      <c r="J562" s="36">
        <f>J563</f>
        <v>0</v>
      </c>
      <c r="K562" s="3">
        <f t="shared" si="31"/>
        <v>20342.599999999999</v>
      </c>
      <c r="L562" s="3">
        <f>L563</f>
        <v>3162.1129999999998</v>
      </c>
      <c r="M562" s="3">
        <f t="shared" si="30"/>
        <v>23504.713</v>
      </c>
      <c r="N562" s="3">
        <f>N563</f>
        <v>722.06048999999996</v>
      </c>
      <c r="O562" s="3">
        <f t="shared" si="32"/>
        <v>24226.77349</v>
      </c>
      <c r="P562" s="3">
        <f>P575+P570+P564+P587</f>
        <v>2381.3062799999998</v>
      </c>
      <c r="Q562" s="3">
        <f t="shared" si="33"/>
        <v>26608.07977</v>
      </c>
    </row>
    <row r="563" spans="1:17" s="15" customFormat="1" ht="98.25" customHeight="1" x14ac:dyDescent="0.25">
      <c r="A563" s="33" t="s">
        <v>121</v>
      </c>
      <c r="B563" s="10">
        <v>136</v>
      </c>
      <c r="C563" s="5">
        <v>409</v>
      </c>
      <c r="D563" s="11">
        <v>1</v>
      </c>
      <c r="E563" s="2">
        <v>0</v>
      </c>
      <c r="F563" s="22" t="s">
        <v>165</v>
      </c>
      <c r="G563" s="2">
        <v>0</v>
      </c>
      <c r="H563" s="2"/>
      <c r="I563" s="3">
        <f>I567+I570+I575</f>
        <v>20342.599999999999</v>
      </c>
      <c r="J563" s="36">
        <f>J570+J578</f>
        <v>0</v>
      </c>
      <c r="K563" s="3">
        <f t="shared" si="31"/>
        <v>20342.599999999999</v>
      </c>
      <c r="L563" s="3">
        <f>L581+L584</f>
        <v>3162.1129999999998</v>
      </c>
      <c r="M563" s="3">
        <f t="shared" si="30"/>
        <v>23504.713</v>
      </c>
      <c r="N563" s="3">
        <f>N581</f>
        <v>722.06048999999996</v>
      </c>
      <c r="O563" s="3">
        <f t="shared" si="32"/>
        <v>24226.77349</v>
      </c>
      <c r="P563" s="3">
        <f>P564+P570+P575+P587</f>
        <v>2381.3062799999998</v>
      </c>
      <c r="Q563" s="3">
        <f t="shared" si="33"/>
        <v>26608.07977</v>
      </c>
    </row>
    <row r="564" spans="1:17" s="15" customFormat="1" ht="36.75" customHeight="1" x14ac:dyDescent="0.25">
      <c r="A564" s="33" t="s">
        <v>307</v>
      </c>
      <c r="B564" s="10">
        <v>136</v>
      </c>
      <c r="C564" s="5">
        <v>409</v>
      </c>
      <c r="D564" s="11">
        <v>1</v>
      </c>
      <c r="E564" s="2">
        <v>0</v>
      </c>
      <c r="F564" s="22" t="s">
        <v>165</v>
      </c>
      <c r="G564" s="2">
        <v>58390</v>
      </c>
      <c r="H564" s="2"/>
      <c r="I564" s="3"/>
      <c r="J564" s="36"/>
      <c r="K564" s="3"/>
      <c r="L564" s="3"/>
      <c r="M564" s="3"/>
      <c r="N564" s="3"/>
      <c r="O564" s="3"/>
      <c r="P564" s="3">
        <f>P565</f>
        <v>1278</v>
      </c>
      <c r="Q564" s="3">
        <f>P564</f>
        <v>1278</v>
      </c>
    </row>
    <row r="565" spans="1:17" s="15" customFormat="1" ht="19.5" customHeight="1" x14ac:dyDescent="0.25">
      <c r="A565" s="33" t="s">
        <v>19</v>
      </c>
      <c r="B565" s="10">
        <v>136</v>
      </c>
      <c r="C565" s="5">
        <v>409</v>
      </c>
      <c r="D565" s="11">
        <v>1</v>
      </c>
      <c r="E565" s="2">
        <v>0</v>
      </c>
      <c r="F565" s="22" t="s">
        <v>165</v>
      </c>
      <c r="G565" s="2">
        <v>58390</v>
      </c>
      <c r="H565" s="2">
        <v>500</v>
      </c>
      <c r="I565" s="3"/>
      <c r="J565" s="36"/>
      <c r="K565" s="3"/>
      <c r="L565" s="3"/>
      <c r="M565" s="3"/>
      <c r="N565" s="3"/>
      <c r="O565" s="3"/>
      <c r="P565" s="3">
        <f>P566</f>
        <v>1278</v>
      </c>
      <c r="Q565" s="3">
        <f>P565</f>
        <v>1278</v>
      </c>
    </row>
    <row r="566" spans="1:17" s="15" customFormat="1" ht="21.75" customHeight="1" x14ac:dyDescent="0.25">
      <c r="A566" s="33" t="s">
        <v>42</v>
      </c>
      <c r="B566" s="10">
        <v>136</v>
      </c>
      <c r="C566" s="5">
        <v>409</v>
      </c>
      <c r="D566" s="11">
        <v>1</v>
      </c>
      <c r="E566" s="2">
        <v>0</v>
      </c>
      <c r="F566" s="22" t="s">
        <v>165</v>
      </c>
      <c r="G566" s="2">
        <v>58390</v>
      </c>
      <c r="H566" s="2">
        <v>540</v>
      </c>
      <c r="I566" s="3"/>
      <c r="J566" s="36"/>
      <c r="K566" s="3"/>
      <c r="L566" s="3"/>
      <c r="M566" s="3"/>
      <c r="N566" s="3"/>
      <c r="O566" s="3"/>
      <c r="P566" s="3">
        <v>1278</v>
      </c>
      <c r="Q566" s="3">
        <f>P566</f>
        <v>1278</v>
      </c>
    </row>
    <row r="567" spans="1:17" s="15" customFormat="1" ht="137.25" customHeight="1" x14ac:dyDescent="0.25">
      <c r="A567" s="33" t="s">
        <v>122</v>
      </c>
      <c r="B567" s="10">
        <v>136</v>
      </c>
      <c r="C567" s="5">
        <v>409</v>
      </c>
      <c r="D567" s="11">
        <v>1</v>
      </c>
      <c r="E567" s="2">
        <v>0</v>
      </c>
      <c r="F567" s="22" t="s">
        <v>165</v>
      </c>
      <c r="G567" s="2">
        <v>78120</v>
      </c>
      <c r="H567" s="2"/>
      <c r="I567" s="3">
        <f>I568</f>
        <v>2015.6</v>
      </c>
      <c r="J567" s="36"/>
      <c r="K567" s="3">
        <f t="shared" si="31"/>
        <v>2015.6</v>
      </c>
      <c r="L567" s="3"/>
      <c r="M567" s="3">
        <f t="shared" si="30"/>
        <v>2015.6</v>
      </c>
      <c r="N567" s="3"/>
      <c r="O567" s="3">
        <f t="shared" si="32"/>
        <v>2015.6</v>
      </c>
      <c r="P567" s="3"/>
      <c r="Q567" s="3">
        <f t="shared" si="33"/>
        <v>2015.6</v>
      </c>
    </row>
    <row r="568" spans="1:17" s="15" customFormat="1" ht="40.15" customHeight="1" x14ac:dyDescent="0.25">
      <c r="A568" s="33" t="s">
        <v>201</v>
      </c>
      <c r="B568" s="10">
        <v>136</v>
      </c>
      <c r="C568" s="5">
        <v>409</v>
      </c>
      <c r="D568" s="11">
        <v>1</v>
      </c>
      <c r="E568" s="2">
        <v>0</v>
      </c>
      <c r="F568" s="22" t="s">
        <v>165</v>
      </c>
      <c r="G568" s="2">
        <v>78120</v>
      </c>
      <c r="H568" s="2">
        <v>200</v>
      </c>
      <c r="I568" s="3">
        <f>I569</f>
        <v>2015.6</v>
      </c>
      <c r="J568" s="36"/>
      <c r="K568" s="3">
        <f t="shared" si="31"/>
        <v>2015.6</v>
      </c>
      <c r="L568" s="3"/>
      <c r="M568" s="3">
        <f t="shared" si="30"/>
        <v>2015.6</v>
      </c>
      <c r="N568" s="3"/>
      <c r="O568" s="3">
        <f t="shared" si="32"/>
        <v>2015.6</v>
      </c>
      <c r="P568" s="3"/>
      <c r="Q568" s="3">
        <f t="shared" si="33"/>
        <v>2015.6</v>
      </c>
    </row>
    <row r="569" spans="1:17" s="15" customFormat="1" ht="42.6" customHeight="1" x14ac:dyDescent="0.25">
      <c r="A569" s="33" t="s">
        <v>155</v>
      </c>
      <c r="B569" s="10">
        <v>136</v>
      </c>
      <c r="C569" s="5">
        <v>409</v>
      </c>
      <c r="D569" s="11">
        <v>1</v>
      </c>
      <c r="E569" s="2">
        <v>0</v>
      </c>
      <c r="F569" s="22" t="s">
        <v>165</v>
      </c>
      <c r="G569" s="2">
        <v>78120</v>
      </c>
      <c r="H569" s="2">
        <v>240</v>
      </c>
      <c r="I569" s="3">
        <v>2015.6</v>
      </c>
      <c r="J569" s="36"/>
      <c r="K569" s="3">
        <f t="shared" si="31"/>
        <v>2015.6</v>
      </c>
      <c r="L569" s="3"/>
      <c r="M569" s="3">
        <f t="shared" si="30"/>
        <v>2015.6</v>
      </c>
      <c r="N569" s="3"/>
      <c r="O569" s="3">
        <f t="shared" si="32"/>
        <v>2015.6</v>
      </c>
      <c r="P569" s="3"/>
      <c r="Q569" s="3">
        <f t="shared" si="33"/>
        <v>2015.6</v>
      </c>
    </row>
    <row r="570" spans="1:17" s="15" customFormat="1" ht="63.6" customHeight="1" x14ac:dyDescent="0.25">
      <c r="A570" s="33" t="s">
        <v>183</v>
      </c>
      <c r="B570" s="10">
        <v>136</v>
      </c>
      <c r="C570" s="5">
        <v>409</v>
      </c>
      <c r="D570" s="11">
        <v>1</v>
      </c>
      <c r="E570" s="2">
        <v>0</v>
      </c>
      <c r="F570" s="22" t="s">
        <v>165</v>
      </c>
      <c r="G570" s="2">
        <v>83210</v>
      </c>
      <c r="H570" s="2"/>
      <c r="I570" s="3">
        <f>I571+I573</f>
        <v>8094.4</v>
      </c>
      <c r="J570" s="3">
        <f>J571</f>
        <v>-145.125</v>
      </c>
      <c r="K570" s="3">
        <f t="shared" si="31"/>
        <v>7949.2749999999996</v>
      </c>
      <c r="L570" s="3"/>
      <c r="M570" s="3">
        <f t="shared" si="30"/>
        <v>7949.2749999999996</v>
      </c>
      <c r="N570" s="3"/>
      <c r="O570" s="3">
        <f t="shared" si="32"/>
        <v>7949.2749999999996</v>
      </c>
      <c r="P570" s="3">
        <f>P571</f>
        <v>103.30628</v>
      </c>
      <c r="Q570" s="3">
        <f t="shared" si="33"/>
        <v>8052.5812799999994</v>
      </c>
    </row>
    <row r="571" spans="1:17" s="15" customFormat="1" ht="41.45" customHeight="1" x14ac:dyDescent="0.25">
      <c r="A571" s="33" t="s">
        <v>201</v>
      </c>
      <c r="B571" s="10">
        <v>136</v>
      </c>
      <c r="C571" s="5">
        <v>409</v>
      </c>
      <c r="D571" s="11">
        <v>1</v>
      </c>
      <c r="E571" s="2">
        <v>0</v>
      </c>
      <c r="F571" s="22" t="s">
        <v>165</v>
      </c>
      <c r="G571" s="2">
        <v>83210</v>
      </c>
      <c r="H571" s="2">
        <v>200</v>
      </c>
      <c r="I571" s="3">
        <f>I572</f>
        <v>7094.4</v>
      </c>
      <c r="J571" s="3">
        <f>J572</f>
        <v>-145.125</v>
      </c>
      <c r="K571" s="3">
        <f t="shared" si="31"/>
        <v>6949.2749999999996</v>
      </c>
      <c r="L571" s="3"/>
      <c r="M571" s="3">
        <f t="shared" si="30"/>
        <v>6949.2749999999996</v>
      </c>
      <c r="N571" s="3"/>
      <c r="O571" s="3">
        <f t="shared" si="32"/>
        <v>6949.2749999999996</v>
      </c>
      <c r="P571" s="3">
        <f>P572</f>
        <v>103.30628</v>
      </c>
      <c r="Q571" s="3">
        <f t="shared" si="33"/>
        <v>7052.5812799999994</v>
      </c>
    </row>
    <row r="572" spans="1:17" s="15" customFormat="1" ht="42" customHeight="1" x14ac:dyDescent="0.25">
      <c r="A572" s="33" t="s">
        <v>155</v>
      </c>
      <c r="B572" s="10">
        <v>136</v>
      </c>
      <c r="C572" s="5">
        <v>409</v>
      </c>
      <c r="D572" s="11">
        <v>1</v>
      </c>
      <c r="E572" s="2">
        <v>0</v>
      </c>
      <c r="F572" s="22" t="s">
        <v>165</v>
      </c>
      <c r="G572" s="2">
        <v>83210</v>
      </c>
      <c r="H572" s="2">
        <v>240</v>
      </c>
      <c r="I572" s="3">
        <v>7094.4</v>
      </c>
      <c r="J572" s="3">
        <v>-145.125</v>
      </c>
      <c r="K572" s="3">
        <f t="shared" si="31"/>
        <v>6949.2749999999996</v>
      </c>
      <c r="L572" s="3"/>
      <c r="M572" s="3">
        <f t="shared" si="30"/>
        <v>6949.2749999999996</v>
      </c>
      <c r="N572" s="3"/>
      <c r="O572" s="3">
        <f t="shared" si="32"/>
        <v>6949.2749999999996</v>
      </c>
      <c r="P572" s="3">
        <f>70+33.30628</f>
        <v>103.30628</v>
      </c>
      <c r="Q572" s="3">
        <f t="shared" si="33"/>
        <v>7052.5812799999994</v>
      </c>
    </row>
    <row r="573" spans="1:17" s="15" customFormat="1" ht="15" customHeight="1" x14ac:dyDescent="0.25">
      <c r="A573" s="33" t="s">
        <v>35</v>
      </c>
      <c r="B573" s="10">
        <v>136</v>
      </c>
      <c r="C573" s="5">
        <v>409</v>
      </c>
      <c r="D573" s="11">
        <v>1</v>
      </c>
      <c r="E573" s="2">
        <v>0</v>
      </c>
      <c r="F573" s="22" t="s">
        <v>165</v>
      </c>
      <c r="G573" s="2">
        <v>83210</v>
      </c>
      <c r="H573" s="2">
        <v>800</v>
      </c>
      <c r="I573" s="3">
        <f>I574</f>
        <v>1000</v>
      </c>
      <c r="J573" s="36"/>
      <c r="K573" s="3">
        <f t="shared" si="31"/>
        <v>1000</v>
      </c>
      <c r="L573" s="3"/>
      <c r="M573" s="3">
        <f t="shared" si="30"/>
        <v>1000</v>
      </c>
      <c r="N573" s="3"/>
      <c r="O573" s="3">
        <f t="shared" si="32"/>
        <v>1000</v>
      </c>
      <c r="P573" s="3"/>
      <c r="Q573" s="3">
        <f t="shared" si="33"/>
        <v>1000</v>
      </c>
    </row>
    <row r="574" spans="1:17" s="15" customFormat="1" ht="15" customHeight="1" x14ac:dyDescent="0.25">
      <c r="A574" s="33" t="s">
        <v>103</v>
      </c>
      <c r="B574" s="10">
        <v>136</v>
      </c>
      <c r="C574" s="5">
        <v>409</v>
      </c>
      <c r="D574" s="11">
        <v>1</v>
      </c>
      <c r="E574" s="2">
        <v>0</v>
      </c>
      <c r="F574" s="22" t="s">
        <v>165</v>
      </c>
      <c r="G574" s="2">
        <v>83210</v>
      </c>
      <c r="H574" s="2">
        <v>870</v>
      </c>
      <c r="I574" s="3">
        <v>1000</v>
      </c>
      <c r="J574" s="36"/>
      <c r="K574" s="3">
        <f t="shared" si="31"/>
        <v>1000</v>
      </c>
      <c r="L574" s="3"/>
      <c r="M574" s="3">
        <f t="shared" si="30"/>
        <v>1000</v>
      </c>
      <c r="N574" s="3"/>
      <c r="O574" s="3">
        <f t="shared" si="32"/>
        <v>1000</v>
      </c>
      <c r="P574" s="3"/>
      <c r="Q574" s="3">
        <f t="shared" si="33"/>
        <v>1000</v>
      </c>
    </row>
    <row r="575" spans="1:17" s="15" customFormat="1" ht="121.9" customHeight="1" x14ac:dyDescent="0.25">
      <c r="A575" s="33" t="s">
        <v>221</v>
      </c>
      <c r="B575" s="10">
        <v>136</v>
      </c>
      <c r="C575" s="5">
        <v>409</v>
      </c>
      <c r="D575" s="11">
        <v>1</v>
      </c>
      <c r="E575" s="2">
        <v>0</v>
      </c>
      <c r="F575" s="22"/>
      <c r="G575" s="2">
        <v>88210</v>
      </c>
      <c r="H575" s="2"/>
      <c r="I575" s="3">
        <f>I576</f>
        <v>10232.6</v>
      </c>
      <c r="J575" s="36"/>
      <c r="K575" s="3">
        <f t="shared" si="31"/>
        <v>10232.6</v>
      </c>
      <c r="L575" s="3"/>
      <c r="M575" s="3">
        <f t="shared" si="30"/>
        <v>10232.6</v>
      </c>
      <c r="N575" s="3"/>
      <c r="O575" s="3">
        <f t="shared" si="32"/>
        <v>10232.6</v>
      </c>
      <c r="P575" s="3"/>
      <c r="Q575" s="3">
        <f t="shared" si="33"/>
        <v>10232.6</v>
      </c>
    </row>
    <row r="576" spans="1:17" s="15" customFormat="1" ht="15" customHeight="1" x14ac:dyDescent="0.25">
      <c r="A576" s="33" t="s">
        <v>19</v>
      </c>
      <c r="B576" s="10">
        <v>136</v>
      </c>
      <c r="C576" s="5">
        <v>409</v>
      </c>
      <c r="D576" s="11">
        <v>1</v>
      </c>
      <c r="E576" s="2">
        <v>0</v>
      </c>
      <c r="F576" s="22" t="s">
        <v>165</v>
      </c>
      <c r="G576" s="2">
        <v>88210</v>
      </c>
      <c r="H576" s="2">
        <v>500</v>
      </c>
      <c r="I576" s="3">
        <f>I577</f>
        <v>10232.6</v>
      </c>
      <c r="J576" s="36"/>
      <c r="K576" s="3">
        <f t="shared" si="31"/>
        <v>10232.6</v>
      </c>
      <c r="L576" s="3"/>
      <c r="M576" s="3">
        <f t="shared" si="30"/>
        <v>10232.6</v>
      </c>
      <c r="N576" s="3"/>
      <c r="O576" s="3">
        <f t="shared" si="32"/>
        <v>10232.6</v>
      </c>
      <c r="P576" s="3"/>
      <c r="Q576" s="3">
        <f t="shared" si="33"/>
        <v>10232.6</v>
      </c>
    </row>
    <row r="577" spans="1:17" s="15" customFormat="1" ht="15" customHeight="1" x14ac:dyDescent="0.25">
      <c r="A577" s="33" t="s">
        <v>42</v>
      </c>
      <c r="B577" s="10">
        <v>136</v>
      </c>
      <c r="C577" s="5">
        <v>409</v>
      </c>
      <c r="D577" s="11">
        <v>1</v>
      </c>
      <c r="E577" s="2">
        <v>0</v>
      </c>
      <c r="F577" s="22" t="s">
        <v>165</v>
      </c>
      <c r="G577" s="2">
        <v>88210</v>
      </c>
      <c r="H577" s="2">
        <v>540</v>
      </c>
      <c r="I577" s="3">
        <v>10232.6</v>
      </c>
      <c r="J577" s="36"/>
      <c r="K577" s="3">
        <f t="shared" si="31"/>
        <v>10232.6</v>
      </c>
      <c r="L577" s="3"/>
      <c r="M577" s="3">
        <f t="shared" si="30"/>
        <v>10232.6</v>
      </c>
      <c r="N577" s="3"/>
      <c r="O577" s="3">
        <f t="shared" si="32"/>
        <v>10232.6</v>
      </c>
      <c r="P577" s="3"/>
      <c r="Q577" s="3">
        <f t="shared" si="33"/>
        <v>10232.6</v>
      </c>
    </row>
    <row r="578" spans="1:17" s="15" customFormat="1" ht="137.44999999999999" customHeight="1" x14ac:dyDescent="0.25">
      <c r="A578" s="33" t="s">
        <v>247</v>
      </c>
      <c r="B578" s="10">
        <v>136</v>
      </c>
      <c r="C578" s="5">
        <v>409</v>
      </c>
      <c r="D578" s="11">
        <v>1</v>
      </c>
      <c r="E578" s="2">
        <v>0</v>
      </c>
      <c r="F578" s="22" t="s">
        <v>165</v>
      </c>
      <c r="G578" s="2">
        <v>88220</v>
      </c>
      <c r="H578" s="2"/>
      <c r="I578" s="3">
        <v>0</v>
      </c>
      <c r="J578" s="3">
        <f>J579</f>
        <v>145.125</v>
      </c>
      <c r="K578" s="3">
        <f>K579</f>
        <v>145.125</v>
      </c>
      <c r="L578" s="3"/>
      <c r="M578" s="3">
        <f t="shared" si="30"/>
        <v>145.125</v>
      </c>
      <c r="N578" s="3"/>
      <c r="O578" s="3">
        <f t="shared" si="32"/>
        <v>145.125</v>
      </c>
      <c r="P578" s="3"/>
      <c r="Q578" s="3">
        <f t="shared" si="33"/>
        <v>145.125</v>
      </c>
    </row>
    <row r="579" spans="1:17" s="15" customFormat="1" ht="15" customHeight="1" x14ac:dyDescent="0.25">
      <c r="A579" s="33" t="s">
        <v>19</v>
      </c>
      <c r="B579" s="10">
        <v>136</v>
      </c>
      <c r="C579" s="5">
        <v>409</v>
      </c>
      <c r="D579" s="11">
        <v>1</v>
      </c>
      <c r="E579" s="2">
        <v>0</v>
      </c>
      <c r="F579" s="22" t="s">
        <v>165</v>
      </c>
      <c r="G579" s="2">
        <v>88220</v>
      </c>
      <c r="H579" s="2">
        <v>500</v>
      </c>
      <c r="I579" s="3">
        <v>0</v>
      </c>
      <c r="J579" s="3">
        <f>J580</f>
        <v>145.125</v>
      </c>
      <c r="K579" s="3">
        <f>K580</f>
        <v>145.125</v>
      </c>
      <c r="L579" s="3"/>
      <c r="M579" s="3">
        <f t="shared" si="30"/>
        <v>145.125</v>
      </c>
      <c r="N579" s="3"/>
      <c r="O579" s="3">
        <f t="shared" si="32"/>
        <v>145.125</v>
      </c>
      <c r="P579" s="3"/>
      <c r="Q579" s="3">
        <f t="shared" si="33"/>
        <v>145.125</v>
      </c>
    </row>
    <row r="580" spans="1:17" s="15" customFormat="1" ht="15" customHeight="1" x14ac:dyDescent="0.25">
      <c r="A580" s="33" t="s">
        <v>42</v>
      </c>
      <c r="B580" s="10">
        <v>136</v>
      </c>
      <c r="C580" s="5">
        <v>409</v>
      </c>
      <c r="D580" s="11">
        <v>1</v>
      </c>
      <c r="E580" s="2">
        <v>0</v>
      </c>
      <c r="F580" s="22" t="s">
        <v>165</v>
      </c>
      <c r="G580" s="2">
        <v>88220</v>
      </c>
      <c r="H580" s="2">
        <v>540</v>
      </c>
      <c r="I580" s="3">
        <v>0</v>
      </c>
      <c r="J580" s="3">
        <v>145.125</v>
      </c>
      <c r="K580" s="3">
        <f>I580+J580</f>
        <v>145.125</v>
      </c>
      <c r="L580" s="3"/>
      <c r="M580" s="3">
        <f t="shared" si="30"/>
        <v>145.125</v>
      </c>
      <c r="N580" s="3"/>
      <c r="O580" s="3">
        <f t="shared" si="32"/>
        <v>145.125</v>
      </c>
      <c r="P580" s="3"/>
      <c r="Q580" s="3">
        <f t="shared" si="33"/>
        <v>145.125</v>
      </c>
    </row>
    <row r="581" spans="1:17" s="15" customFormat="1" ht="201.6" customHeight="1" x14ac:dyDescent="0.25">
      <c r="A581" s="46" t="s">
        <v>254</v>
      </c>
      <c r="B581" s="10">
        <v>136</v>
      </c>
      <c r="C581" s="5">
        <v>409</v>
      </c>
      <c r="D581" s="11">
        <v>1</v>
      </c>
      <c r="E581" s="2">
        <v>0</v>
      </c>
      <c r="F581" s="22" t="s">
        <v>165</v>
      </c>
      <c r="G581" s="2">
        <v>88230</v>
      </c>
      <c r="H581" s="2"/>
      <c r="I581" s="3"/>
      <c r="J581" s="3"/>
      <c r="K581" s="3">
        <v>0</v>
      </c>
      <c r="L581" s="3">
        <f t="shared" ref="L581:N582" si="34">L582</f>
        <v>3083.7759599999999</v>
      </c>
      <c r="M581" s="3">
        <f t="shared" si="34"/>
        <v>3083.7759599999999</v>
      </c>
      <c r="N581" s="3">
        <f t="shared" si="34"/>
        <v>722.06048999999996</v>
      </c>
      <c r="O581" s="3">
        <f t="shared" si="32"/>
        <v>3805.8364499999998</v>
      </c>
      <c r="P581" s="3"/>
      <c r="Q581" s="3">
        <f t="shared" si="33"/>
        <v>3805.8364499999998</v>
      </c>
    </row>
    <row r="582" spans="1:17" s="15" customFormat="1" ht="15" customHeight="1" x14ac:dyDescent="0.25">
      <c r="A582" s="33" t="s">
        <v>19</v>
      </c>
      <c r="B582" s="10">
        <v>136</v>
      </c>
      <c r="C582" s="5">
        <v>409</v>
      </c>
      <c r="D582" s="11">
        <v>1</v>
      </c>
      <c r="E582" s="2">
        <v>0</v>
      </c>
      <c r="F582" s="22" t="s">
        <v>165</v>
      </c>
      <c r="G582" s="2">
        <v>88230</v>
      </c>
      <c r="H582" s="2">
        <v>500</v>
      </c>
      <c r="I582" s="3"/>
      <c r="J582" s="3"/>
      <c r="K582" s="3">
        <v>0</v>
      </c>
      <c r="L582" s="3">
        <f t="shared" si="34"/>
        <v>3083.7759599999999</v>
      </c>
      <c r="M582" s="3">
        <f t="shared" si="34"/>
        <v>3083.7759599999999</v>
      </c>
      <c r="N582" s="3">
        <f t="shared" si="34"/>
        <v>722.06048999999996</v>
      </c>
      <c r="O582" s="3">
        <f t="shared" si="32"/>
        <v>3805.8364499999998</v>
      </c>
      <c r="P582" s="3"/>
      <c r="Q582" s="3">
        <f t="shared" si="33"/>
        <v>3805.8364499999998</v>
      </c>
    </row>
    <row r="583" spans="1:17" s="15" customFormat="1" ht="15" customHeight="1" x14ac:dyDescent="0.25">
      <c r="A583" s="33" t="s">
        <v>42</v>
      </c>
      <c r="B583" s="10">
        <v>136</v>
      </c>
      <c r="C583" s="5">
        <v>409</v>
      </c>
      <c r="D583" s="11">
        <v>1</v>
      </c>
      <c r="E583" s="2">
        <v>0</v>
      </c>
      <c r="F583" s="22" t="s">
        <v>165</v>
      </c>
      <c r="G583" s="2">
        <v>88230</v>
      </c>
      <c r="H583" s="2">
        <v>540</v>
      </c>
      <c r="I583" s="3"/>
      <c r="J583" s="3"/>
      <c r="K583" s="3">
        <v>0</v>
      </c>
      <c r="L583" s="3">
        <v>3083.7759599999999</v>
      </c>
      <c r="M583" s="3">
        <f>K583+L583</f>
        <v>3083.7759599999999</v>
      </c>
      <c r="N583" s="3">
        <f>300.81591+421.24458</f>
        <v>722.06048999999996</v>
      </c>
      <c r="O583" s="3">
        <f t="shared" si="32"/>
        <v>3805.8364499999998</v>
      </c>
      <c r="P583" s="3"/>
      <c r="Q583" s="3">
        <f t="shared" si="33"/>
        <v>3805.8364499999998</v>
      </c>
    </row>
    <row r="584" spans="1:17" s="15" customFormat="1" ht="200.25" customHeight="1" x14ac:dyDescent="0.25">
      <c r="A584" s="33" t="s">
        <v>255</v>
      </c>
      <c r="B584" s="10">
        <v>136</v>
      </c>
      <c r="C584" s="5">
        <v>409</v>
      </c>
      <c r="D584" s="11">
        <v>1</v>
      </c>
      <c r="E584" s="2">
        <v>0</v>
      </c>
      <c r="F584" s="22" t="s">
        <v>165</v>
      </c>
      <c r="G584" s="2">
        <v>88240</v>
      </c>
      <c r="H584" s="2"/>
      <c r="I584" s="3"/>
      <c r="J584" s="3"/>
      <c r="K584" s="3">
        <v>0</v>
      </c>
      <c r="L584" s="3">
        <f>L585</f>
        <v>78.337040000000002</v>
      </c>
      <c r="M584" s="3">
        <f>M585</f>
        <v>78.337040000000002</v>
      </c>
      <c r="N584" s="3"/>
      <c r="O584" s="3">
        <f t="shared" si="32"/>
        <v>78.337040000000002</v>
      </c>
      <c r="P584" s="3"/>
      <c r="Q584" s="3">
        <f t="shared" si="33"/>
        <v>78.337040000000002</v>
      </c>
    </row>
    <row r="585" spans="1:17" s="15" customFormat="1" ht="15" customHeight="1" x14ac:dyDescent="0.25">
      <c r="A585" s="33" t="s">
        <v>19</v>
      </c>
      <c r="B585" s="10">
        <v>136</v>
      </c>
      <c r="C585" s="5">
        <v>409</v>
      </c>
      <c r="D585" s="11">
        <v>1</v>
      </c>
      <c r="E585" s="2">
        <v>0</v>
      </c>
      <c r="F585" s="22" t="s">
        <v>165</v>
      </c>
      <c r="G585" s="2">
        <v>88240</v>
      </c>
      <c r="H585" s="2">
        <v>500</v>
      </c>
      <c r="I585" s="3"/>
      <c r="J585" s="3"/>
      <c r="K585" s="3">
        <v>0</v>
      </c>
      <c r="L585" s="3">
        <f>L586</f>
        <v>78.337040000000002</v>
      </c>
      <c r="M585" s="3">
        <f>M586</f>
        <v>78.337040000000002</v>
      </c>
      <c r="N585" s="3"/>
      <c r="O585" s="3">
        <f t="shared" si="32"/>
        <v>78.337040000000002</v>
      </c>
      <c r="P585" s="3"/>
      <c r="Q585" s="3">
        <f t="shared" si="33"/>
        <v>78.337040000000002</v>
      </c>
    </row>
    <row r="586" spans="1:17" s="15" customFormat="1" ht="15" customHeight="1" x14ac:dyDescent="0.25">
      <c r="A586" s="33" t="s">
        <v>42</v>
      </c>
      <c r="B586" s="10">
        <v>136</v>
      </c>
      <c r="C586" s="5">
        <v>409</v>
      </c>
      <c r="D586" s="11">
        <v>1</v>
      </c>
      <c r="E586" s="2">
        <v>0</v>
      </c>
      <c r="F586" s="22" t="s">
        <v>165</v>
      </c>
      <c r="G586" s="2">
        <v>88240</v>
      </c>
      <c r="H586" s="2">
        <v>540</v>
      </c>
      <c r="I586" s="3"/>
      <c r="J586" s="3"/>
      <c r="K586" s="3">
        <v>0</v>
      </c>
      <c r="L586" s="3">
        <v>78.337040000000002</v>
      </c>
      <c r="M586" s="3">
        <f>K586+L586</f>
        <v>78.337040000000002</v>
      </c>
      <c r="N586" s="3"/>
      <c r="O586" s="3">
        <f t="shared" si="32"/>
        <v>78.337040000000002</v>
      </c>
      <c r="P586" s="3"/>
      <c r="Q586" s="3">
        <f t="shared" si="33"/>
        <v>78.337040000000002</v>
      </c>
    </row>
    <row r="587" spans="1:17" s="15" customFormat="1" ht="125.25" customHeight="1" x14ac:dyDescent="0.25">
      <c r="A587" s="33" t="s">
        <v>308</v>
      </c>
      <c r="B587" s="10">
        <v>136</v>
      </c>
      <c r="C587" s="5">
        <v>409</v>
      </c>
      <c r="D587" s="11">
        <v>1</v>
      </c>
      <c r="E587" s="2">
        <v>0</v>
      </c>
      <c r="F587" s="22" t="s">
        <v>165</v>
      </c>
      <c r="G587" s="2">
        <v>88250</v>
      </c>
      <c r="H587" s="2"/>
      <c r="I587" s="3"/>
      <c r="J587" s="3"/>
      <c r="K587" s="3"/>
      <c r="L587" s="3"/>
      <c r="M587" s="3"/>
      <c r="N587" s="3"/>
      <c r="O587" s="3"/>
      <c r="P587" s="3">
        <f>P588</f>
        <v>1000</v>
      </c>
      <c r="Q587" s="3">
        <f>Q588</f>
        <v>1000</v>
      </c>
    </row>
    <row r="588" spans="1:17" s="15" customFormat="1" ht="19.5" customHeight="1" x14ac:dyDescent="0.25">
      <c r="A588" s="33" t="s">
        <v>19</v>
      </c>
      <c r="B588" s="10">
        <v>136</v>
      </c>
      <c r="C588" s="5">
        <v>409</v>
      </c>
      <c r="D588" s="11">
        <v>1</v>
      </c>
      <c r="E588" s="2">
        <v>0</v>
      </c>
      <c r="F588" s="22" t="s">
        <v>165</v>
      </c>
      <c r="G588" s="2">
        <v>88250</v>
      </c>
      <c r="H588" s="2">
        <v>500</v>
      </c>
      <c r="I588" s="3"/>
      <c r="J588" s="3"/>
      <c r="K588" s="3"/>
      <c r="L588" s="3"/>
      <c r="M588" s="3"/>
      <c r="N588" s="3"/>
      <c r="O588" s="3"/>
      <c r="P588" s="3">
        <f>P589</f>
        <v>1000</v>
      </c>
      <c r="Q588" s="3">
        <f>Q589</f>
        <v>1000</v>
      </c>
    </row>
    <row r="589" spans="1:17" s="15" customFormat="1" ht="20.25" customHeight="1" x14ac:dyDescent="0.25">
      <c r="A589" s="33" t="s">
        <v>42</v>
      </c>
      <c r="B589" s="10">
        <v>136</v>
      </c>
      <c r="C589" s="5">
        <v>409</v>
      </c>
      <c r="D589" s="11">
        <v>1</v>
      </c>
      <c r="E589" s="2">
        <v>0</v>
      </c>
      <c r="F589" s="22" t="s">
        <v>165</v>
      </c>
      <c r="G589" s="2">
        <v>88250</v>
      </c>
      <c r="H589" s="2">
        <v>540</v>
      </c>
      <c r="I589" s="3"/>
      <c r="J589" s="3"/>
      <c r="K589" s="3"/>
      <c r="L589" s="3"/>
      <c r="M589" s="3"/>
      <c r="N589" s="3"/>
      <c r="O589" s="3"/>
      <c r="P589" s="3">
        <v>1000</v>
      </c>
      <c r="Q589" s="3">
        <f>P589</f>
        <v>1000</v>
      </c>
    </row>
    <row r="590" spans="1:17" s="15" customFormat="1" ht="24" customHeight="1" x14ac:dyDescent="0.25">
      <c r="A590" s="33" t="s">
        <v>21</v>
      </c>
      <c r="B590" s="10">
        <v>136</v>
      </c>
      <c r="C590" s="5">
        <v>412</v>
      </c>
      <c r="D590" s="11"/>
      <c r="E590" s="2"/>
      <c r="F590" s="22"/>
      <c r="G590" s="2"/>
      <c r="H590" s="2"/>
      <c r="I590" s="3">
        <f>I591</f>
        <v>6377.1</v>
      </c>
      <c r="J590" s="36">
        <f>J591</f>
        <v>0</v>
      </c>
      <c r="K590" s="3">
        <f t="shared" si="31"/>
        <v>6377.1</v>
      </c>
      <c r="L590" s="3">
        <f>L591</f>
        <v>192</v>
      </c>
      <c r="M590" s="3">
        <f t="shared" ref="M590:M668" si="35">K590+L590</f>
        <v>6569.1</v>
      </c>
      <c r="N590" s="3"/>
      <c r="O590" s="3">
        <f t="shared" si="32"/>
        <v>6569.1</v>
      </c>
      <c r="P590" s="3">
        <f>P591</f>
        <v>-11</v>
      </c>
      <c r="Q590" s="3">
        <f t="shared" si="33"/>
        <v>6558.1</v>
      </c>
    </row>
    <row r="591" spans="1:17" s="15" customFormat="1" ht="94.5" customHeight="1" x14ac:dyDescent="0.25">
      <c r="A591" s="33" t="s">
        <v>121</v>
      </c>
      <c r="B591" s="10">
        <v>136</v>
      </c>
      <c r="C591" s="5">
        <v>412</v>
      </c>
      <c r="D591" s="11">
        <v>1</v>
      </c>
      <c r="E591" s="2">
        <v>0</v>
      </c>
      <c r="F591" s="22" t="s">
        <v>165</v>
      </c>
      <c r="G591" s="2">
        <v>0</v>
      </c>
      <c r="H591" s="2"/>
      <c r="I591" s="3">
        <f>I595+I608+I605</f>
        <v>6377.1</v>
      </c>
      <c r="J591" s="36">
        <f>J602+J608</f>
        <v>0</v>
      </c>
      <c r="K591" s="3">
        <f t="shared" si="31"/>
        <v>6377.1</v>
      </c>
      <c r="L591" s="3">
        <f>L592+L595+L602</f>
        <v>192</v>
      </c>
      <c r="M591" s="3">
        <f t="shared" si="35"/>
        <v>6569.1</v>
      </c>
      <c r="N591" s="3"/>
      <c r="O591" s="3">
        <f t="shared" si="32"/>
        <v>6569.1</v>
      </c>
      <c r="P591" s="3">
        <f>P595</f>
        <v>-11</v>
      </c>
      <c r="Q591" s="3">
        <f t="shared" si="33"/>
        <v>6558.1</v>
      </c>
    </row>
    <row r="592" spans="1:17" s="15" customFormat="1" ht="42.6" customHeight="1" x14ac:dyDescent="0.25">
      <c r="A592" s="33" t="s">
        <v>253</v>
      </c>
      <c r="B592" s="10">
        <v>136</v>
      </c>
      <c r="C592" s="5">
        <v>412</v>
      </c>
      <c r="D592" s="11">
        <v>1</v>
      </c>
      <c r="E592" s="2">
        <v>0</v>
      </c>
      <c r="F592" s="22" t="s">
        <v>165</v>
      </c>
      <c r="G592" s="2">
        <v>78270</v>
      </c>
      <c r="H592" s="2"/>
      <c r="I592" s="3"/>
      <c r="J592" s="36"/>
      <c r="K592" s="3">
        <v>0</v>
      </c>
      <c r="L592" s="3">
        <f>L593</f>
        <v>192</v>
      </c>
      <c r="M592" s="3">
        <f>M593</f>
        <v>192</v>
      </c>
      <c r="N592" s="3"/>
      <c r="O592" s="3">
        <f t="shared" si="32"/>
        <v>192</v>
      </c>
      <c r="P592" s="3"/>
      <c r="Q592" s="3">
        <f t="shared" si="33"/>
        <v>192</v>
      </c>
    </row>
    <row r="593" spans="1:17" s="15" customFormat="1" ht="22.9" customHeight="1" x14ac:dyDescent="0.25">
      <c r="A593" s="33" t="s">
        <v>35</v>
      </c>
      <c r="B593" s="10">
        <v>136</v>
      </c>
      <c r="C593" s="5">
        <v>412</v>
      </c>
      <c r="D593" s="11">
        <v>1</v>
      </c>
      <c r="E593" s="2">
        <v>0</v>
      </c>
      <c r="F593" s="22" t="s">
        <v>165</v>
      </c>
      <c r="G593" s="2">
        <v>78270</v>
      </c>
      <c r="H593" s="2">
        <v>800</v>
      </c>
      <c r="I593" s="3"/>
      <c r="J593" s="36"/>
      <c r="K593" s="3">
        <v>0</v>
      </c>
      <c r="L593" s="3">
        <f>L594</f>
        <v>192</v>
      </c>
      <c r="M593" s="3">
        <f>M594</f>
        <v>192</v>
      </c>
      <c r="N593" s="3"/>
      <c r="O593" s="3">
        <f t="shared" si="32"/>
        <v>192</v>
      </c>
      <c r="P593" s="3"/>
      <c r="Q593" s="3">
        <f t="shared" si="33"/>
        <v>192</v>
      </c>
    </row>
    <row r="594" spans="1:17" s="15" customFormat="1" ht="65.25" customHeight="1" x14ac:dyDescent="0.25">
      <c r="A594" s="40" t="s">
        <v>202</v>
      </c>
      <c r="B594" s="10">
        <v>136</v>
      </c>
      <c r="C594" s="5">
        <v>412</v>
      </c>
      <c r="D594" s="11">
        <v>1</v>
      </c>
      <c r="E594" s="2">
        <v>0</v>
      </c>
      <c r="F594" s="22" t="s">
        <v>165</v>
      </c>
      <c r="G594" s="2">
        <v>78270</v>
      </c>
      <c r="H594" s="2">
        <v>810</v>
      </c>
      <c r="I594" s="3"/>
      <c r="J594" s="36"/>
      <c r="K594" s="3">
        <v>0</v>
      </c>
      <c r="L594" s="3">
        <v>192</v>
      </c>
      <c r="M594" s="3">
        <f>K594+L594</f>
        <v>192</v>
      </c>
      <c r="N594" s="3"/>
      <c r="O594" s="3">
        <f t="shared" si="32"/>
        <v>192</v>
      </c>
      <c r="P594" s="3"/>
      <c r="Q594" s="3">
        <f t="shared" si="33"/>
        <v>192</v>
      </c>
    </row>
    <row r="595" spans="1:17" s="15" customFormat="1" ht="36" customHeight="1" x14ac:dyDescent="0.25">
      <c r="A595" s="33" t="s">
        <v>34</v>
      </c>
      <c r="B595" s="10">
        <v>136</v>
      </c>
      <c r="C595" s="5">
        <v>412</v>
      </c>
      <c r="D595" s="11">
        <v>1</v>
      </c>
      <c r="E595" s="2">
        <v>0</v>
      </c>
      <c r="F595" s="22" t="s">
        <v>165</v>
      </c>
      <c r="G595" s="2">
        <v>80010</v>
      </c>
      <c r="H595" s="2"/>
      <c r="I595" s="3">
        <f>I596+I598+I600</f>
        <v>6138.2000000000007</v>
      </c>
      <c r="J595" s="3">
        <f>J596+J598+J600</f>
        <v>0</v>
      </c>
      <c r="K595" s="3">
        <f t="shared" si="31"/>
        <v>6138.2000000000007</v>
      </c>
      <c r="L595" s="3"/>
      <c r="M595" s="3">
        <f t="shared" si="35"/>
        <v>6138.2000000000007</v>
      </c>
      <c r="N595" s="3"/>
      <c r="O595" s="3">
        <f t="shared" si="32"/>
        <v>6138.2000000000007</v>
      </c>
      <c r="P595" s="3">
        <f>P596+P598+P600</f>
        <v>-11</v>
      </c>
      <c r="Q595" s="3">
        <f t="shared" si="33"/>
        <v>6127.2000000000007</v>
      </c>
    </row>
    <row r="596" spans="1:17" s="15" customFormat="1" ht="76.900000000000006" customHeight="1" x14ac:dyDescent="0.25">
      <c r="A596" s="33" t="s">
        <v>32</v>
      </c>
      <c r="B596" s="10">
        <v>136</v>
      </c>
      <c r="C596" s="5">
        <v>412</v>
      </c>
      <c r="D596" s="11">
        <v>1</v>
      </c>
      <c r="E596" s="2">
        <v>0</v>
      </c>
      <c r="F596" s="22" t="s">
        <v>165</v>
      </c>
      <c r="G596" s="2">
        <v>80010</v>
      </c>
      <c r="H596" s="2">
        <v>100</v>
      </c>
      <c r="I596" s="3">
        <f>I597</f>
        <v>5809.8</v>
      </c>
      <c r="J596" s="3"/>
      <c r="K596" s="3">
        <f t="shared" si="31"/>
        <v>5809.8</v>
      </c>
      <c r="L596" s="3"/>
      <c r="M596" s="3">
        <f t="shared" si="35"/>
        <v>5809.8</v>
      </c>
      <c r="N596" s="3"/>
      <c r="O596" s="3">
        <f t="shared" si="32"/>
        <v>5809.8</v>
      </c>
      <c r="P596" s="3"/>
      <c r="Q596" s="3">
        <f t="shared" si="33"/>
        <v>5809.8</v>
      </c>
    </row>
    <row r="597" spans="1:17" s="15" customFormat="1" ht="41.45" customHeight="1" x14ac:dyDescent="0.25">
      <c r="A597" s="33" t="s">
        <v>33</v>
      </c>
      <c r="B597" s="10">
        <v>136</v>
      </c>
      <c r="C597" s="5">
        <v>412</v>
      </c>
      <c r="D597" s="11">
        <v>1</v>
      </c>
      <c r="E597" s="2">
        <v>0</v>
      </c>
      <c r="F597" s="22" t="s">
        <v>165</v>
      </c>
      <c r="G597" s="2">
        <v>80010</v>
      </c>
      <c r="H597" s="2">
        <v>120</v>
      </c>
      <c r="I597" s="3">
        <v>5809.8</v>
      </c>
      <c r="J597" s="3"/>
      <c r="K597" s="3">
        <f t="shared" si="31"/>
        <v>5809.8</v>
      </c>
      <c r="L597" s="3"/>
      <c r="M597" s="3">
        <f t="shared" si="35"/>
        <v>5809.8</v>
      </c>
      <c r="N597" s="3"/>
      <c r="O597" s="3">
        <f t="shared" si="32"/>
        <v>5809.8</v>
      </c>
      <c r="P597" s="3"/>
      <c r="Q597" s="3">
        <f t="shared" si="33"/>
        <v>5809.8</v>
      </c>
    </row>
    <row r="598" spans="1:17" s="15" customFormat="1" ht="39.6" customHeight="1" x14ac:dyDescent="0.25">
      <c r="A598" s="33" t="s">
        <v>201</v>
      </c>
      <c r="B598" s="10">
        <v>136</v>
      </c>
      <c r="C598" s="5">
        <v>412</v>
      </c>
      <c r="D598" s="11">
        <v>1</v>
      </c>
      <c r="E598" s="2">
        <v>0</v>
      </c>
      <c r="F598" s="22" t="s">
        <v>165</v>
      </c>
      <c r="G598" s="2">
        <v>80010</v>
      </c>
      <c r="H598" s="2">
        <v>200</v>
      </c>
      <c r="I598" s="3">
        <f>I599</f>
        <v>324.8</v>
      </c>
      <c r="J598" s="3">
        <f>J599</f>
        <v>-4.4000000000000004</v>
      </c>
      <c r="K598" s="3">
        <f t="shared" si="31"/>
        <v>320.40000000000003</v>
      </c>
      <c r="L598" s="3"/>
      <c r="M598" s="3">
        <f t="shared" si="35"/>
        <v>320.40000000000003</v>
      </c>
      <c r="N598" s="3"/>
      <c r="O598" s="3">
        <f t="shared" si="32"/>
        <v>320.40000000000003</v>
      </c>
      <c r="P598" s="3">
        <f>P599</f>
        <v>-11</v>
      </c>
      <c r="Q598" s="3">
        <f t="shared" si="33"/>
        <v>309.40000000000003</v>
      </c>
    </row>
    <row r="599" spans="1:17" s="15" customFormat="1" ht="39" customHeight="1" x14ac:dyDescent="0.25">
      <c r="A599" s="33" t="s">
        <v>155</v>
      </c>
      <c r="B599" s="10">
        <v>136</v>
      </c>
      <c r="C599" s="5">
        <v>412</v>
      </c>
      <c r="D599" s="11">
        <v>1</v>
      </c>
      <c r="E599" s="2">
        <v>0</v>
      </c>
      <c r="F599" s="22" t="s">
        <v>165</v>
      </c>
      <c r="G599" s="2">
        <v>80010</v>
      </c>
      <c r="H599" s="2">
        <v>240</v>
      </c>
      <c r="I599" s="3">
        <v>324.8</v>
      </c>
      <c r="J599" s="3">
        <v>-4.4000000000000004</v>
      </c>
      <c r="K599" s="3">
        <f t="shared" si="31"/>
        <v>320.40000000000003</v>
      </c>
      <c r="L599" s="3"/>
      <c r="M599" s="3">
        <f t="shared" si="35"/>
        <v>320.40000000000003</v>
      </c>
      <c r="N599" s="3"/>
      <c r="O599" s="3">
        <f t="shared" si="32"/>
        <v>320.40000000000003</v>
      </c>
      <c r="P599" s="3">
        <v>-11</v>
      </c>
      <c r="Q599" s="3">
        <f t="shared" si="33"/>
        <v>309.40000000000003</v>
      </c>
    </row>
    <row r="600" spans="1:17" s="15" customFormat="1" ht="18.75" customHeight="1" x14ac:dyDescent="0.25">
      <c r="A600" s="33" t="s">
        <v>35</v>
      </c>
      <c r="B600" s="10">
        <v>136</v>
      </c>
      <c r="C600" s="5">
        <v>412</v>
      </c>
      <c r="D600" s="11">
        <v>1</v>
      </c>
      <c r="E600" s="2">
        <v>0</v>
      </c>
      <c r="F600" s="22" t="s">
        <v>165</v>
      </c>
      <c r="G600" s="2">
        <v>80010</v>
      </c>
      <c r="H600" s="2">
        <v>800</v>
      </c>
      <c r="I600" s="3">
        <f>I601</f>
        <v>3.6</v>
      </c>
      <c r="J600" s="3">
        <f>J601</f>
        <v>4.4000000000000004</v>
      </c>
      <c r="K600" s="3">
        <f t="shared" si="31"/>
        <v>8</v>
      </c>
      <c r="L600" s="3"/>
      <c r="M600" s="3">
        <f t="shared" si="35"/>
        <v>8</v>
      </c>
      <c r="N600" s="3"/>
      <c r="O600" s="3">
        <f t="shared" si="32"/>
        <v>8</v>
      </c>
      <c r="P600" s="3"/>
      <c r="Q600" s="3">
        <f t="shared" si="33"/>
        <v>8</v>
      </c>
    </row>
    <row r="601" spans="1:17" s="15" customFormat="1" ht="22.5" customHeight="1" x14ac:dyDescent="0.25">
      <c r="A601" s="33" t="s">
        <v>36</v>
      </c>
      <c r="B601" s="10">
        <v>136</v>
      </c>
      <c r="C601" s="5">
        <v>412</v>
      </c>
      <c r="D601" s="11">
        <v>1</v>
      </c>
      <c r="E601" s="2">
        <v>0</v>
      </c>
      <c r="F601" s="22" t="s">
        <v>165</v>
      </c>
      <c r="G601" s="2">
        <v>80010</v>
      </c>
      <c r="H601" s="2">
        <v>850</v>
      </c>
      <c r="I601" s="3">
        <v>3.6</v>
      </c>
      <c r="J601" s="3">
        <v>4.4000000000000004</v>
      </c>
      <c r="K601" s="3">
        <f t="shared" si="31"/>
        <v>8</v>
      </c>
      <c r="L601" s="3"/>
      <c r="M601" s="3">
        <f t="shared" si="35"/>
        <v>8</v>
      </c>
      <c r="N601" s="3"/>
      <c r="O601" s="3">
        <f t="shared" si="32"/>
        <v>8</v>
      </c>
      <c r="P601" s="3"/>
      <c r="Q601" s="3">
        <f t="shared" si="33"/>
        <v>8</v>
      </c>
    </row>
    <row r="602" spans="1:17" s="15" customFormat="1" ht="33" customHeight="1" x14ac:dyDescent="0.25">
      <c r="A602" s="33" t="s">
        <v>245</v>
      </c>
      <c r="B602" s="10">
        <v>136</v>
      </c>
      <c r="C602" s="5">
        <v>412</v>
      </c>
      <c r="D602" s="11">
        <v>1</v>
      </c>
      <c r="E602" s="2">
        <v>0</v>
      </c>
      <c r="F602" s="22" t="s">
        <v>165</v>
      </c>
      <c r="G602" s="2">
        <v>82320</v>
      </c>
      <c r="H602" s="2"/>
      <c r="I602" s="3">
        <v>0</v>
      </c>
      <c r="J602" s="3">
        <f>J603</f>
        <v>10.9</v>
      </c>
      <c r="K602" s="3">
        <f>K603</f>
        <v>10.9</v>
      </c>
      <c r="L602" s="3"/>
      <c r="M602" s="3">
        <f t="shared" si="35"/>
        <v>10.9</v>
      </c>
      <c r="N602" s="3"/>
      <c r="O602" s="3">
        <f t="shared" si="32"/>
        <v>10.9</v>
      </c>
      <c r="P602" s="3"/>
      <c r="Q602" s="3">
        <f t="shared" si="33"/>
        <v>10.9</v>
      </c>
    </row>
    <row r="603" spans="1:17" s="15" customFormat="1" ht="22.5" customHeight="1" x14ac:dyDescent="0.25">
      <c r="A603" s="33" t="s">
        <v>35</v>
      </c>
      <c r="B603" s="10">
        <v>136</v>
      </c>
      <c r="C603" s="5">
        <v>412</v>
      </c>
      <c r="D603" s="11">
        <v>1</v>
      </c>
      <c r="E603" s="2">
        <v>0</v>
      </c>
      <c r="F603" s="22" t="s">
        <v>165</v>
      </c>
      <c r="G603" s="2">
        <v>82320</v>
      </c>
      <c r="H603" s="2">
        <v>800</v>
      </c>
      <c r="I603" s="3">
        <v>0</v>
      </c>
      <c r="J603" s="3">
        <f>J604</f>
        <v>10.9</v>
      </c>
      <c r="K603" s="3">
        <f>K604</f>
        <v>10.9</v>
      </c>
      <c r="L603" s="3"/>
      <c r="M603" s="3">
        <f t="shared" si="35"/>
        <v>10.9</v>
      </c>
      <c r="N603" s="3"/>
      <c r="O603" s="3">
        <f t="shared" si="32"/>
        <v>10.9</v>
      </c>
      <c r="P603" s="3"/>
      <c r="Q603" s="3">
        <f t="shared" si="33"/>
        <v>10.9</v>
      </c>
    </row>
    <row r="604" spans="1:17" s="15" customFormat="1" ht="73.150000000000006" customHeight="1" x14ac:dyDescent="0.25">
      <c r="A604" s="33" t="s">
        <v>202</v>
      </c>
      <c r="B604" s="10">
        <v>136</v>
      </c>
      <c r="C604" s="5">
        <v>412</v>
      </c>
      <c r="D604" s="11">
        <v>1</v>
      </c>
      <c r="E604" s="2">
        <v>0</v>
      </c>
      <c r="F604" s="22" t="s">
        <v>165</v>
      </c>
      <c r="G604" s="2">
        <v>82320</v>
      </c>
      <c r="H604" s="2">
        <v>810</v>
      </c>
      <c r="I604" s="3">
        <v>0</v>
      </c>
      <c r="J604" s="3">
        <v>10.9</v>
      </c>
      <c r="K604" s="3">
        <f>I604+J604</f>
        <v>10.9</v>
      </c>
      <c r="L604" s="3"/>
      <c r="M604" s="3">
        <f t="shared" si="35"/>
        <v>10.9</v>
      </c>
      <c r="N604" s="3"/>
      <c r="O604" s="3">
        <f t="shared" si="32"/>
        <v>10.9</v>
      </c>
      <c r="P604" s="3"/>
      <c r="Q604" s="3">
        <f t="shared" si="33"/>
        <v>10.9</v>
      </c>
    </row>
    <row r="605" spans="1:17" s="15" customFormat="1" ht="27.75" customHeight="1" x14ac:dyDescent="0.25">
      <c r="A605" s="33" t="s">
        <v>217</v>
      </c>
      <c r="B605" s="10">
        <v>136</v>
      </c>
      <c r="C605" s="5">
        <v>412</v>
      </c>
      <c r="D605" s="11">
        <v>1</v>
      </c>
      <c r="E605" s="2">
        <v>0</v>
      </c>
      <c r="F605" s="22" t="s">
        <v>165</v>
      </c>
      <c r="G605" s="2" t="s">
        <v>216</v>
      </c>
      <c r="H605" s="2"/>
      <c r="I605" s="3">
        <f>I606</f>
        <v>100</v>
      </c>
      <c r="J605" s="36"/>
      <c r="K605" s="3">
        <f t="shared" si="31"/>
        <v>100</v>
      </c>
      <c r="L605" s="3"/>
      <c r="M605" s="3">
        <f t="shared" si="35"/>
        <v>100</v>
      </c>
      <c r="N605" s="3"/>
      <c r="O605" s="3">
        <f t="shared" si="32"/>
        <v>100</v>
      </c>
      <c r="P605" s="3"/>
      <c r="Q605" s="3">
        <f t="shared" ref="Q605:Q680" si="36">O605+P605</f>
        <v>100</v>
      </c>
    </row>
    <row r="606" spans="1:17" s="15" customFormat="1" ht="40.15" customHeight="1" x14ac:dyDescent="0.25">
      <c r="A606" s="33" t="s">
        <v>201</v>
      </c>
      <c r="B606" s="10">
        <v>136</v>
      </c>
      <c r="C606" s="5">
        <v>412</v>
      </c>
      <c r="D606" s="11">
        <v>1</v>
      </c>
      <c r="E606" s="2">
        <v>0</v>
      </c>
      <c r="F606" s="22" t="s">
        <v>165</v>
      </c>
      <c r="G606" s="2" t="s">
        <v>216</v>
      </c>
      <c r="H606" s="2">
        <v>200</v>
      </c>
      <c r="I606" s="3">
        <f>I607</f>
        <v>100</v>
      </c>
      <c r="J606" s="36"/>
      <c r="K606" s="3">
        <f t="shared" si="31"/>
        <v>100</v>
      </c>
      <c r="L606" s="3"/>
      <c r="M606" s="3">
        <f t="shared" si="35"/>
        <v>100</v>
      </c>
      <c r="N606" s="3"/>
      <c r="O606" s="3">
        <f t="shared" si="32"/>
        <v>100</v>
      </c>
      <c r="P606" s="3"/>
      <c r="Q606" s="3">
        <f t="shared" si="36"/>
        <v>100</v>
      </c>
    </row>
    <row r="607" spans="1:17" s="15" customFormat="1" ht="39" customHeight="1" x14ac:dyDescent="0.25">
      <c r="A607" s="33" t="s">
        <v>155</v>
      </c>
      <c r="B607" s="10">
        <v>136</v>
      </c>
      <c r="C607" s="5">
        <v>412</v>
      </c>
      <c r="D607" s="11">
        <v>1</v>
      </c>
      <c r="E607" s="2">
        <v>0</v>
      </c>
      <c r="F607" s="22" t="s">
        <v>165</v>
      </c>
      <c r="G607" s="2" t="s">
        <v>216</v>
      </c>
      <c r="H607" s="2">
        <v>240</v>
      </c>
      <c r="I607" s="3">
        <v>100</v>
      </c>
      <c r="J607" s="36"/>
      <c r="K607" s="3">
        <f t="shared" si="31"/>
        <v>100</v>
      </c>
      <c r="L607" s="3"/>
      <c r="M607" s="3">
        <f t="shared" si="35"/>
        <v>100</v>
      </c>
      <c r="N607" s="3"/>
      <c r="O607" s="3">
        <f t="shared" si="32"/>
        <v>100</v>
      </c>
      <c r="P607" s="3"/>
      <c r="Q607" s="3">
        <f t="shared" si="36"/>
        <v>100</v>
      </c>
    </row>
    <row r="608" spans="1:17" s="15" customFormat="1" ht="41.25" customHeight="1" x14ac:dyDescent="0.25">
      <c r="A608" s="33" t="s">
        <v>184</v>
      </c>
      <c r="B608" s="10">
        <v>136</v>
      </c>
      <c r="C608" s="5">
        <v>412</v>
      </c>
      <c r="D608" s="11">
        <v>1</v>
      </c>
      <c r="E608" s="2">
        <v>0</v>
      </c>
      <c r="F608" s="22" t="s">
        <v>165</v>
      </c>
      <c r="G608" s="2" t="s">
        <v>174</v>
      </c>
      <c r="H608" s="2"/>
      <c r="I608" s="3">
        <f>I609</f>
        <v>138.9</v>
      </c>
      <c r="J608" s="3">
        <f>J609</f>
        <v>-10.9</v>
      </c>
      <c r="K608" s="3">
        <f t="shared" si="31"/>
        <v>128</v>
      </c>
      <c r="L608" s="3"/>
      <c r="M608" s="3">
        <f t="shared" si="35"/>
        <v>128</v>
      </c>
      <c r="N608" s="3"/>
      <c r="O608" s="3">
        <f t="shared" si="32"/>
        <v>128</v>
      </c>
      <c r="P608" s="3"/>
      <c r="Q608" s="3">
        <f t="shared" si="36"/>
        <v>128</v>
      </c>
    </row>
    <row r="609" spans="1:17" s="15" customFormat="1" ht="21" customHeight="1" x14ac:dyDescent="0.25">
      <c r="A609" s="33" t="s">
        <v>35</v>
      </c>
      <c r="B609" s="10">
        <v>136</v>
      </c>
      <c r="C609" s="5">
        <v>412</v>
      </c>
      <c r="D609" s="11">
        <v>1</v>
      </c>
      <c r="E609" s="2">
        <v>0</v>
      </c>
      <c r="F609" s="22" t="s">
        <v>165</v>
      </c>
      <c r="G609" s="2" t="s">
        <v>174</v>
      </c>
      <c r="H609" s="2">
        <v>800</v>
      </c>
      <c r="I609" s="3">
        <f>I610</f>
        <v>138.9</v>
      </c>
      <c r="J609" s="3">
        <f>J610</f>
        <v>-10.9</v>
      </c>
      <c r="K609" s="3">
        <f t="shared" si="31"/>
        <v>128</v>
      </c>
      <c r="L609" s="3"/>
      <c r="M609" s="3">
        <f t="shared" si="35"/>
        <v>128</v>
      </c>
      <c r="N609" s="3"/>
      <c r="O609" s="3">
        <f t="shared" si="32"/>
        <v>128</v>
      </c>
      <c r="P609" s="3"/>
      <c r="Q609" s="3">
        <f t="shared" si="36"/>
        <v>128</v>
      </c>
    </row>
    <row r="610" spans="1:17" s="15" customFormat="1" ht="72.599999999999994" customHeight="1" x14ac:dyDescent="0.25">
      <c r="A610" s="33" t="s">
        <v>202</v>
      </c>
      <c r="B610" s="10">
        <v>136</v>
      </c>
      <c r="C610" s="5">
        <v>412</v>
      </c>
      <c r="D610" s="11">
        <v>1</v>
      </c>
      <c r="E610" s="2">
        <v>0</v>
      </c>
      <c r="F610" s="22" t="s">
        <v>165</v>
      </c>
      <c r="G610" s="2" t="s">
        <v>174</v>
      </c>
      <c r="H610" s="2">
        <v>810</v>
      </c>
      <c r="I610" s="3">
        <v>138.9</v>
      </c>
      <c r="J610" s="3">
        <v>-10.9</v>
      </c>
      <c r="K610" s="3">
        <f t="shared" si="31"/>
        <v>128</v>
      </c>
      <c r="L610" s="3"/>
      <c r="M610" s="3">
        <f t="shared" si="35"/>
        <v>128</v>
      </c>
      <c r="N610" s="3"/>
      <c r="O610" s="3">
        <f t="shared" si="32"/>
        <v>128</v>
      </c>
      <c r="P610" s="3"/>
      <c r="Q610" s="3">
        <f t="shared" si="36"/>
        <v>128</v>
      </c>
    </row>
    <row r="611" spans="1:17" s="15" customFormat="1" ht="15" customHeight="1" x14ac:dyDescent="0.25">
      <c r="A611" s="33" t="s">
        <v>43</v>
      </c>
      <c r="B611" s="10">
        <v>136</v>
      </c>
      <c r="C611" s="5">
        <v>1000</v>
      </c>
      <c r="D611" s="11"/>
      <c r="E611" s="2"/>
      <c r="F611" s="22"/>
      <c r="G611" s="2"/>
      <c r="H611" s="2"/>
      <c r="I611" s="3">
        <f>I612</f>
        <v>911</v>
      </c>
      <c r="J611" s="36"/>
      <c r="K611" s="3">
        <f t="shared" ref="K611:K706" si="37">I611+J611</f>
        <v>911</v>
      </c>
      <c r="L611" s="3">
        <f>L612</f>
        <v>0</v>
      </c>
      <c r="M611" s="3">
        <f t="shared" si="35"/>
        <v>911</v>
      </c>
      <c r="N611" s="3"/>
      <c r="O611" s="3">
        <f t="shared" ref="O611:O686" si="38">M611+N611</f>
        <v>911</v>
      </c>
      <c r="P611" s="3">
        <f>P612</f>
        <v>6917.6129999999994</v>
      </c>
      <c r="Q611" s="3">
        <f t="shared" si="36"/>
        <v>7828.6129999999994</v>
      </c>
    </row>
    <row r="612" spans="1:17" s="15" customFormat="1" ht="15" customHeight="1" x14ac:dyDescent="0.25">
      <c r="A612" s="33" t="s">
        <v>44</v>
      </c>
      <c r="B612" s="10">
        <v>136</v>
      </c>
      <c r="C612" s="5">
        <v>1003</v>
      </c>
      <c r="D612" s="11"/>
      <c r="E612" s="2"/>
      <c r="F612" s="22"/>
      <c r="G612" s="2"/>
      <c r="H612" s="2"/>
      <c r="I612" s="3">
        <f>I613</f>
        <v>911</v>
      </c>
      <c r="J612" s="36"/>
      <c r="K612" s="3">
        <f t="shared" si="37"/>
        <v>911</v>
      </c>
      <c r="L612" s="3">
        <f>L613</f>
        <v>0</v>
      </c>
      <c r="M612" s="3">
        <f t="shared" si="35"/>
        <v>911</v>
      </c>
      <c r="N612" s="3"/>
      <c r="O612" s="3">
        <f t="shared" si="38"/>
        <v>911</v>
      </c>
      <c r="P612" s="3">
        <f>P613</f>
        <v>6917.6129999999994</v>
      </c>
      <c r="Q612" s="3">
        <f t="shared" si="36"/>
        <v>7828.6129999999994</v>
      </c>
    </row>
    <row r="613" spans="1:17" s="15" customFormat="1" ht="76.5" customHeight="1" x14ac:dyDescent="0.25">
      <c r="A613" s="33" t="s">
        <v>123</v>
      </c>
      <c r="B613" s="10">
        <v>136</v>
      </c>
      <c r="C613" s="5">
        <v>1003</v>
      </c>
      <c r="D613" s="11">
        <v>10</v>
      </c>
      <c r="E613" s="2">
        <v>0</v>
      </c>
      <c r="F613" s="22" t="s">
        <v>165</v>
      </c>
      <c r="G613" s="2">
        <v>0</v>
      </c>
      <c r="H613" s="2"/>
      <c r="I613" s="3">
        <f>I617+I622</f>
        <v>911</v>
      </c>
      <c r="J613" s="3">
        <f>J617</f>
        <v>0</v>
      </c>
      <c r="K613" s="3">
        <f t="shared" si="37"/>
        <v>911</v>
      </c>
      <c r="L613" s="3"/>
      <c r="M613" s="3">
        <f t="shared" si="35"/>
        <v>911</v>
      </c>
      <c r="N613" s="3"/>
      <c r="O613" s="3">
        <f t="shared" si="38"/>
        <v>911</v>
      </c>
      <c r="P613" s="3">
        <f>P625+P614</f>
        <v>6917.6129999999994</v>
      </c>
      <c r="Q613" s="3">
        <f t="shared" si="36"/>
        <v>7828.6129999999994</v>
      </c>
    </row>
    <row r="614" spans="1:17" s="15" customFormat="1" ht="66.75" customHeight="1" x14ac:dyDescent="0.25">
      <c r="A614" s="33" t="s">
        <v>305</v>
      </c>
      <c r="B614" s="10">
        <v>136</v>
      </c>
      <c r="C614" s="5">
        <v>1003</v>
      </c>
      <c r="D614" s="11">
        <v>10</v>
      </c>
      <c r="E614" s="2">
        <v>0</v>
      </c>
      <c r="F614" s="22" t="s">
        <v>165</v>
      </c>
      <c r="G614" s="2">
        <v>50180</v>
      </c>
      <c r="H614" s="2"/>
      <c r="I614" s="3"/>
      <c r="J614" s="3"/>
      <c r="K614" s="3"/>
      <c r="L614" s="3"/>
      <c r="M614" s="3"/>
      <c r="N614" s="3"/>
      <c r="O614" s="3"/>
      <c r="P614" s="3">
        <f>P615</f>
        <v>3408.6129999999998</v>
      </c>
      <c r="Q614" s="3">
        <f>P614</f>
        <v>3408.6129999999998</v>
      </c>
    </row>
    <row r="615" spans="1:17" s="15" customFormat="1" ht="24.75" customHeight="1" x14ac:dyDescent="0.25">
      <c r="A615" s="1" t="s">
        <v>46</v>
      </c>
      <c r="B615" s="10">
        <v>136</v>
      </c>
      <c r="C615" s="5">
        <v>1003</v>
      </c>
      <c r="D615" s="11">
        <v>10</v>
      </c>
      <c r="E615" s="2">
        <v>0</v>
      </c>
      <c r="F615" s="22" t="s">
        <v>165</v>
      </c>
      <c r="G615" s="2">
        <v>50180</v>
      </c>
      <c r="H615" s="2">
        <v>300</v>
      </c>
      <c r="I615" s="3"/>
      <c r="J615" s="3"/>
      <c r="K615" s="3"/>
      <c r="L615" s="3"/>
      <c r="M615" s="3"/>
      <c r="N615" s="3"/>
      <c r="O615" s="3"/>
      <c r="P615" s="3">
        <f>P616</f>
        <v>3408.6129999999998</v>
      </c>
      <c r="Q615" s="3">
        <f>P615</f>
        <v>3408.6129999999998</v>
      </c>
    </row>
    <row r="616" spans="1:17" s="15" customFormat="1" ht="42.75" customHeight="1" x14ac:dyDescent="0.25">
      <c r="A616" s="1" t="s">
        <v>63</v>
      </c>
      <c r="B616" s="10">
        <v>136</v>
      </c>
      <c r="C616" s="5">
        <v>1003</v>
      </c>
      <c r="D616" s="11">
        <v>10</v>
      </c>
      <c r="E616" s="2">
        <v>0</v>
      </c>
      <c r="F616" s="22" t="s">
        <v>165</v>
      </c>
      <c r="G616" s="2">
        <v>50180</v>
      </c>
      <c r="H616" s="2">
        <v>320</v>
      </c>
      <c r="I616" s="3"/>
      <c r="J616" s="3"/>
      <c r="K616" s="3"/>
      <c r="L616" s="3"/>
      <c r="M616" s="3"/>
      <c r="N616" s="3"/>
      <c r="O616" s="3"/>
      <c r="P616" s="3">
        <v>3408.6129999999998</v>
      </c>
      <c r="Q616" s="3">
        <f>P616</f>
        <v>3408.6129999999998</v>
      </c>
    </row>
    <row r="617" spans="1:17" s="15" customFormat="1" ht="66" customHeight="1" x14ac:dyDescent="0.25">
      <c r="A617" s="33" t="s">
        <v>124</v>
      </c>
      <c r="B617" s="10">
        <v>136</v>
      </c>
      <c r="C617" s="5">
        <v>1003</v>
      </c>
      <c r="D617" s="11">
        <v>10</v>
      </c>
      <c r="E617" s="2">
        <v>0</v>
      </c>
      <c r="F617" s="22" t="s">
        <v>165</v>
      </c>
      <c r="G617" s="2">
        <v>87080</v>
      </c>
      <c r="H617" s="2"/>
      <c r="I617" s="3">
        <f>I620</f>
        <v>216</v>
      </c>
      <c r="J617" s="3">
        <f>J618+J620</f>
        <v>0</v>
      </c>
      <c r="K617" s="3">
        <f>I617+J617</f>
        <v>216</v>
      </c>
      <c r="L617" s="3"/>
      <c r="M617" s="3">
        <f t="shared" si="35"/>
        <v>216</v>
      </c>
      <c r="N617" s="3"/>
      <c r="O617" s="3">
        <f t="shared" si="38"/>
        <v>216</v>
      </c>
      <c r="P617" s="3"/>
      <c r="Q617" s="3">
        <f t="shared" si="36"/>
        <v>216</v>
      </c>
    </row>
    <row r="618" spans="1:17" s="15" customFormat="1" ht="51" customHeight="1" x14ac:dyDescent="0.25">
      <c r="A618" s="33" t="s">
        <v>27</v>
      </c>
      <c r="B618" s="10">
        <v>136</v>
      </c>
      <c r="C618" s="5">
        <v>1003</v>
      </c>
      <c r="D618" s="11">
        <v>10</v>
      </c>
      <c r="E618" s="2">
        <v>0</v>
      </c>
      <c r="F618" s="22" t="s">
        <v>165</v>
      </c>
      <c r="G618" s="2">
        <v>87080</v>
      </c>
      <c r="H618" s="2">
        <v>400</v>
      </c>
      <c r="I618" s="3">
        <v>0</v>
      </c>
      <c r="J618" s="3">
        <f>J619</f>
        <v>216</v>
      </c>
      <c r="K618" s="3">
        <f>K619</f>
        <v>216</v>
      </c>
      <c r="L618" s="3"/>
      <c r="M618" s="3">
        <f t="shared" si="35"/>
        <v>216</v>
      </c>
      <c r="N618" s="3"/>
      <c r="O618" s="3">
        <f t="shared" si="38"/>
        <v>216</v>
      </c>
      <c r="P618" s="3"/>
      <c r="Q618" s="3">
        <f t="shared" si="36"/>
        <v>216</v>
      </c>
    </row>
    <row r="619" spans="1:17" s="15" customFormat="1" ht="19.149999999999999" customHeight="1" x14ac:dyDescent="0.25">
      <c r="A619" s="33" t="s">
        <v>243</v>
      </c>
      <c r="B619" s="10">
        <v>136</v>
      </c>
      <c r="C619" s="5">
        <v>1003</v>
      </c>
      <c r="D619" s="11">
        <v>10</v>
      </c>
      <c r="E619" s="2">
        <v>0</v>
      </c>
      <c r="F619" s="22" t="s">
        <v>165</v>
      </c>
      <c r="G619" s="2">
        <v>87080</v>
      </c>
      <c r="H619" s="2">
        <v>410</v>
      </c>
      <c r="I619" s="3">
        <v>0</v>
      </c>
      <c r="J619" s="3">
        <v>216</v>
      </c>
      <c r="K619" s="3">
        <f>I619+J619</f>
        <v>216</v>
      </c>
      <c r="L619" s="3"/>
      <c r="M619" s="3">
        <f t="shared" si="35"/>
        <v>216</v>
      </c>
      <c r="N619" s="3"/>
      <c r="O619" s="3">
        <f t="shared" si="38"/>
        <v>216</v>
      </c>
      <c r="P619" s="3"/>
      <c r="Q619" s="3">
        <f t="shared" si="36"/>
        <v>216</v>
      </c>
    </row>
    <row r="620" spans="1:17" s="15" customFormat="1" ht="15" customHeight="1" x14ac:dyDescent="0.25">
      <c r="A620" s="33" t="s">
        <v>35</v>
      </c>
      <c r="B620" s="10">
        <v>136</v>
      </c>
      <c r="C620" s="5">
        <v>1003</v>
      </c>
      <c r="D620" s="11">
        <v>10</v>
      </c>
      <c r="E620" s="2">
        <v>0</v>
      </c>
      <c r="F620" s="22" t="s">
        <v>165</v>
      </c>
      <c r="G620" s="2">
        <v>87080</v>
      </c>
      <c r="H620" s="2">
        <v>800</v>
      </c>
      <c r="I620" s="3">
        <f>I621</f>
        <v>216</v>
      </c>
      <c r="J620" s="3">
        <f>J621</f>
        <v>-216</v>
      </c>
      <c r="K620" s="3">
        <f t="shared" si="37"/>
        <v>0</v>
      </c>
      <c r="L620" s="3"/>
      <c r="M620" s="3">
        <f t="shared" si="35"/>
        <v>0</v>
      </c>
      <c r="N620" s="3"/>
      <c r="O620" s="3">
        <f t="shared" si="38"/>
        <v>0</v>
      </c>
      <c r="P620" s="3"/>
      <c r="Q620" s="3">
        <f t="shared" si="36"/>
        <v>0</v>
      </c>
    </row>
    <row r="621" spans="1:17" s="15" customFormat="1" ht="66.599999999999994" customHeight="1" x14ac:dyDescent="0.25">
      <c r="A621" s="33" t="s">
        <v>203</v>
      </c>
      <c r="B621" s="10">
        <v>136</v>
      </c>
      <c r="C621" s="5">
        <v>1003</v>
      </c>
      <c r="D621" s="11">
        <v>10</v>
      </c>
      <c r="E621" s="2">
        <v>0</v>
      </c>
      <c r="F621" s="22" t="s">
        <v>165</v>
      </c>
      <c r="G621" s="2">
        <v>87080</v>
      </c>
      <c r="H621" s="2">
        <v>810</v>
      </c>
      <c r="I621" s="3">
        <v>216</v>
      </c>
      <c r="J621" s="3">
        <v>-216</v>
      </c>
      <c r="K621" s="3">
        <f t="shared" si="37"/>
        <v>0</v>
      </c>
      <c r="L621" s="3"/>
      <c r="M621" s="3">
        <f t="shared" si="35"/>
        <v>0</v>
      </c>
      <c r="N621" s="3"/>
      <c r="O621" s="3">
        <f t="shared" si="38"/>
        <v>0</v>
      </c>
      <c r="P621" s="3"/>
      <c r="Q621" s="3">
        <f t="shared" si="36"/>
        <v>0</v>
      </c>
    </row>
    <row r="622" spans="1:17" s="15" customFormat="1" ht="63.6" customHeight="1" x14ac:dyDescent="0.25">
      <c r="A622" s="33" t="s">
        <v>185</v>
      </c>
      <c r="B622" s="10">
        <v>136</v>
      </c>
      <c r="C622" s="5">
        <v>1003</v>
      </c>
      <c r="D622" s="11">
        <v>10</v>
      </c>
      <c r="E622" s="2">
        <v>0</v>
      </c>
      <c r="F622" s="22" t="s">
        <v>165</v>
      </c>
      <c r="G622" s="2" t="s">
        <v>175</v>
      </c>
      <c r="H622" s="2"/>
      <c r="I622" s="3">
        <f>I623</f>
        <v>695</v>
      </c>
      <c r="J622" s="36"/>
      <c r="K622" s="3">
        <f t="shared" si="37"/>
        <v>695</v>
      </c>
      <c r="L622" s="3"/>
      <c r="M622" s="3">
        <f t="shared" si="35"/>
        <v>695</v>
      </c>
      <c r="N622" s="3"/>
      <c r="O622" s="3">
        <f t="shared" si="38"/>
        <v>695</v>
      </c>
      <c r="P622" s="3"/>
      <c r="Q622" s="3">
        <f t="shared" si="36"/>
        <v>695</v>
      </c>
    </row>
    <row r="623" spans="1:17" s="15" customFormat="1" ht="27" customHeight="1" x14ac:dyDescent="0.25">
      <c r="A623" s="33" t="s">
        <v>46</v>
      </c>
      <c r="B623" s="10">
        <v>136</v>
      </c>
      <c r="C623" s="5">
        <v>1003</v>
      </c>
      <c r="D623" s="11">
        <v>10</v>
      </c>
      <c r="E623" s="2">
        <v>0</v>
      </c>
      <c r="F623" s="22" t="s">
        <v>165</v>
      </c>
      <c r="G623" s="2" t="s">
        <v>175</v>
      </c>
      <c r="H623" s="2">
        <v>300</v>
      </c>
      <c r="I623" s="3">
        <f>I624</f>
        <v>695</v>
      </c>
      <c r="J623" s="36"/>
      <c r="K623" s="3">
        <f t="shared" si="37"/>
        <v>695</v>
      </c>
      <c r="L623" s="3"/>
      <c r="M623" s="3">
        <f t="shared" si="35"/>
        <v>695</v>
      </c>
      <c r="N623" s="3"/>
      <c r="O623" s="3">
        <f t="shared" si="38"/>
        <v>695</v>
      </c>
      <c r="P623" s="3"/>
      <c r="Q623" s="3">
        <f t="shared" si="36"/>
        <v>695</v>
      </c>
    </row>
    <row r="624" spans="1:17" s="15" customFormat="1" ht="43.9" customHeight="1" x14ac:dyDescent="0.25">
      <c r="A624" s="33" t="s">
        <v>63</v>
      </c>
      <c r="B624" s="10">
        <v>136</v>
      </c>
      <c r="C624" s="5">
        <v>1003</v>
      </c>
      <c r="D624" s="11">
        <v>10</v>
      </c>
      <c r="E624" s="2">
        <v>0</v>
      </c>
      <c r="F624" s="22" t="s">
        <v>165</v>
      </c>
      <c r="G624" s="2" t="s">
        <v>175</v>
      </c>
      <c r="H624" s="2">
        <v>320</v>
      </c>
      <c r="I624" s="3">
        <f>497+198</f>
        <v>695</v>
      </c>
      <c r="J624" s="36"/>
      <c r="K624" s="3">
        <f t="shared" si="37"/>
        <v>695</v>
      </c>
      <c r="L624" s="3"/>
      <c r="M624" s="3">
        <f t="shared" si="35"/>
        <v>695</v>
      </c>
      <c r="N624" s="3"/>
      <c r="O624" s="3">
        <f t="shared" si="38"/>
        <v>695</v>
      </c>
      <c r="P624" s="3"/>
      <c r="Q624" s="3">
        <f t="shared" si="36"/>
        <v>695</v>
      </c>
    </row>
    <row r="625" spans="1:17" s="15" customFormat="1" ht="62.45" customHeight="1" x14ac:dyDescent="0.25">
      <c r="A625" s="1" t="s">
        <v>304</v>
      </c>
      <c r="B625" s="10">
        <v>136</v>
      </c>
      <c r="C625" s="5">
        <v>1003</v>
      </c>
      <c r="D625" s="11">
        <v>10</v>
      </c>
      <c r="E625" s="2">
        <v>0</v>
      </c>
      <c r="F625" s="22" t="s">
        <v>165</v>
      </c>
      <c r="G625" s="2" t="s">
        <v>295</v>
      </c>
      <c r="H625" s="2"/>
      <c r="I625" s="3"/>
      <c r="J625" s="36"/>
      <c r="K625" s="3"/>
      <c r="L625" s="3"/>
      <c r="M625" s="3"/>
      <c r="N625" s="3"/>
      <c r="O625" s="3"/>
      <c r="P625" s="3">
        <f>P626</f>
        <v>3509</v>
      </c>
      <c r="Q625" s="3">
        <f t="shared" si="36"/>
        <v>3509</v>
      </c>
    </row>
    <row r="626" spans="1:17" s="15" customFormat="1" ht="27.6" customHeight="1" x14ac:dyDescent="0.25">
      <c r="A626" s="1" t="s">
        <v>46</v>
      </c>
      <c r="B626" s="10">
        <v>136</v>
      </c>
      <c r="C626" s="5">
        <v>1003</v>
      </c>
      <c r="D626" s="11">
        <v>10</v>
      </c>
      <c r="E626" s="2">
        <v>0</v>
      </c>
      <c r="F626" s="22" t="s">
        <v>165</v>
      </c>
      <c r="G626" s="2" t="s">
        <v>295</v>
      </c>
      <c r="H626" s="2">
        <v>300</v>
      </c>
      <c r="I626" s="3"/>
      <c r="J626" s="36"/>
      <c r="K626" s="3"/>
      <c r="L626" s="3"/>
      <c r="M626" s="3"/>
      <c r="N626" s="3"/>
      <c r="O626" s="3"/>
      <c r="P626" s="3">
        <f>P627</f>
        <v>3509</v>
      </c>
      <c r="Q626" s="3">
        <f t="shared" si="36"/>
        <v>3509</v>
      </c>
    </row>
    <row r="627" spans="1:17" s="15" customFormat="1" ht="39.75" customHeight="1" x14ac:dyDescent="0.25">
      <c r="A627" s="1" t="s">
        <v>63</v>
      </c>
      <c r="B627" s="10">
        <v>136</v>
      </c>
      <c r="C627" s="5">
        <v>1003</v>
      </c>
      <c r="D627" s="11">
        <v>10</v>
      </c>
      <c r="E627" s="2">
        <v>0</v>
      </c>
      <c r="F627" s="22" t="s">
        <v>165</v>
      </c>
      <c r="G627" s="2" t="s">
        <v>295</v>
      </c>
      <c r="H627" s="2">
        <v>320</v>
      </c>
      <c r="I627" s="3"/>
      <c r="J627" s="36"/>
      <c r="K627" s="3"/>
      <c r="L627" s="3"/>
      <c r="M627" s="3"/>
      <c r="N627" s="3"/>
      <c r="O627" s="3"/>
      <c r="P627" s="3">
        <v>3509</v>
      </c>
      <c r="Q627" s="3">
        <f t="shared" si="36"/>
        <v>3509</v>
      </c>
    </row>
    <row r="628" spans="1:17" s="15" customFormat="1" ht="43.9" customHeight="1" x14ac:dyDescent="0.25">
      <c r="A628" s="33" t="s">
        <v>227</v>
      </c>
      <c r="B628" s="10">
        <v>136</v>
      </c>
      <c r="C628" s="5">
        <v>1400</v>
      </c>
      <c r="D628" s="11"/>
      <c r="E628" s="2"/>
      <c r="F628" s="22"/>
      <c r="G628" s="2"/>
      <c r="H628" s="2"/>
      <c r="I628" s="3"/>
      <c r="J628" s="36"/>
      <c r="K628" s="3"/>
      <c r="L628" s="3"/>
      <c r="M628" s="3"/>
      <c r="N628" s="3"/>
      <c r="O628" s="3"/>
      <c r="P628" s="3">
        <f>P629</f>
        <v>70.242000000000004</v>
      </c>
      <c r="Q628" s="3">
        <f t="shared" si="36"/>
        <v>70.242000000000004</v>
      </c>
    </row>
    <row r="629" spans="1:17" s="15" customFormat="1" ht="34.15" customHeight="1" x14ac:dyDescent="0.25">
      <c r="A629" s="33" t="s">
        <v>218</v>
      </c>
      <c r="B629" s="10">
        <v>136</v>
      </c>
      <c r="C629" s="5">
        <v>1403</v>
      </c>
      <c r="D629" s="11"/>
      <c r="E629" s="2"/>
      <c r="F629" s="22"/>
      <c r="G629" s="2"/>
      <c r="H629" s="2"/>
      <c r="I629" s="3"/>
      <c r="J629" s="36"/>
      <c r="K629" s="3"/>
      <c r="L629" s="3"/>
      <c r="M629" s="3"/>
      <c r="N629" s="3"/>
      <c r="O629" s="3"/>
      <c r="P629" s="3">
        <f>P630</f>
        <v>70.242000000000004</v>
      </c>
      <c r="Q629" s="3">
        <f t="shared" si="36"/>
        <v>70.242000000000004</v>
      </c>
    </row>
    <row r="630" spans="1:17" s="15" customFormat="1" ht="43.9" customHeight="1" x14ac:dyDescent="0.25">
      <c r="A630" s="1" t="s">
        <v>102</v>
      </c>
      <c r="B630" s="10">
        <v>136</v>
      </c>
      <c r="C630" s="5">
        <v>1403</v>
      </c>
      <c r="D630" s="11">
        <v>55</v>
      </c>
      <c r="E630" s="2">
        <v>0</v>
      </c>
      <c r="F630" s="22" t="s">
        <v>165</v>
      </c>
      <c r="G630" s="2">
        <v>0</v>
      </c>
      <c r="H630" s="2"/>
      <c r="I630" s="3"/>
      <c r="J630" s="36"/>
      <c r="K630" s="3"/>
      <c r="L630" s="3"/>
      <c r="M630" s="3"/>
      <c r="N630" s="3"/>
      <c r="O630" s="3"/>
      <c r="P630" s="3">
        <f>P631</f>
        <v>70.242000000000004</v>
      </c>
      <c r="Q630" s="3">
        <f t="shared" si="36"/>
        <v>70.242000000000004</v>
      </c>
    </row>
    <row r="631" spans="1:17" s="15" customFormat="1" ht="43.9" customHeight="1" x14ac:dyDescent="0.25">
      <c r="A631" s="1" t="s">
        <v>102</v>
      </c>
      <c r="B631" s="10">
        <v>136</v>
      </c>
      <c r="C631" s="5">
        <v>1403</v>
      </c>
      <c r="D631" s="11">
        <v>55</v>
      </c>
      <c r="E631" s="2">
        <v>0</v>
      </c>
      <c r="F631" s="22" t="s">
        <v>165</v>
      </c>
      <c r="G631" s="2">
        <v>81400</v>
      </c>
      <c r="H631" s="2"/>
      <c r="I631" s="3"/>
      <c r="J631" s="36"/>
      <c r="K631" s="3"/>
      <c r="L631" s="3"/>
      <c r="M631" s="3"/>
      <c r="N631" s="3"/>
      <c r="O631" s="3"/>
      <c r="P631" s="3">
        <f>P632</f>
        <v>70.242000000000004</v>
      </c>
      <c r="Q631" s="3">
        <f t="shared" si="36"/>
        <v>70.242000000000004</v>
      </c>
    </row>
    <row r="632" spans="1:17" s="15" customFormat="1" ht="17.45" customHeight="1" x14ac:dyDescent="0.25">
      <c r="A632" s="33" t="s">
        <v>19</v>
      </c>
      <c r="B632" s="10">
        <v>136</v>
      </c>
      <c r="C632" s="5">
        <v>1403</v>
      </c>
      <c r="D632" s="11">
        <v>55</v>
      </c>
      <c r="E632" s="2">
        <v>0</v>
      </c>
      <c r="F632" s="22" t="s">
        <v>165</v>
      </c>
      <c r="G632" s="2">
        <v>81400</v>
      </c>
      <c r="H632" s="2">
        <v>500</v>
      </c>
      <c r="I632" s="3"/>
      <c r="J632" s="36"/>
      <c r="K632" s="3"/>
      <c r="L632" s="3"/>
      <c r="M632" s="3"/>
      <c r="N632" s="3"/>
      <c r="O632" s="3"/>
      <c r="P632" s="3">
        <f>P633</f>
        <v>70.242000000000004</v>
      </c>
      <c r="Q632" s="3">
        <f t="shared" si="36"/>
        <v>70.242000000000004</v>
      </c>
    </row>
    <row r="633" spans="1:17" s="15" customFormat="1" ht="17.45" customHeight="1" x14ac:dyDescent="0.25">
      <c r="A633" s="33" t="s">
        <v>42</v>
      </c>
      <c r="B633" s="10">
        <v>136</v>
      </c>
      <c r="C633" s="5">
        <v>1403</v>
      </c>
      <c r="D633" s="11">
        <v>55</v>
      </c>
      <c r="E633" s="2">
        <v>0</v>
      </c>
      <c r="F633" s="22" t="s">
        <v>165</v>
      </c>
      <c r="G633" s="2">
        <v>81400</v>
      </c>
      <c r="H633" s="2">
        <v>540</v>
      </c>
      <c r="I633" s="3"/>
      <c r="J633" s="36"/>
      <c r="K633" s="3"/>
      <c r="L633" s="3"/>
      <c r="M633" s="3"/>
      <c r="N633" s="3"/>
      <c r="O633" s="3"/>
      <c r="P633" s="3">
        <v>70.242000000000004</v>
      </c>
      <c r="Q633" s="3">
        <f t="shared" si="36"/>
        <v>70.242000000000004</v>
      </c>
    </row>
    <row r="634" spans="1:17" s="15" customFormat="1" ht="76.900000000000006" customHeight="1" x14ac:dyDescent="0.25">
      <c r="A634" s="32" t="s">
        <v>125</v>
      </c>
      <c r="B634" s="17">
        <v>162</v>
      </c>
      <c r="C634" s="5"/>
      <c r="D634" s="11"/>
      <c r="E634" s="2"/>
      <c r="F634" s="22"/>
      <c r="G634" s="2"/>
      <c r="H634" s="2"/>
      <c r="I634" s="61">
        <f>I635</f>
        <v>7914.1</v>
      </c>
      <c r="J634" s="61">
        <f>J635+J655</f>
        <v>3454.2</v>
      </c>
      <c r="K634" s="61">
        <f t="shared" si="37"/>
        <v>11368.3</v>
      </c>
      <c r="L634" s="61">
        <f>L635+L655</f>
        <v>0</v>
      </c>
      <c r="M634" s="61">
        <f t="shared" si="35"/>
        <v>11368.3</v>
      </c>
      <c r="N634" s="61">
        <f>N635</f>
        <v>600</v>
      </c>
      <c r="O634" s="61">
        <f t="shared" si="38"/>
        <v>11968.3</v>
      </c>
      <c r="P634" s="3"/>
      <c r="Q634" s="61">
        <f t="shared" si="36"/>
        <v>11968.3</v>
      </c>
    </row>
    <row r="635" spans="1:17" s="15" customFormat="1" ht="15" customHeight="1" x14ac:dyDescent="0.25">
      <c r="A635" s="33" t="s">
        <v>7</v>
      </c>
      <c r="B635" s="10">
        <v>162</v>
      </c>
      <c r="C635" s="5">
        <v>100</v>
      </c>
      <c r="D635" s="11"/>
      <c r="E635" s="2"/>
      <c r="F635" s="22"/>
      <c r="G635" s="2"/>
      <c r="H635" s="2"/>
      <c r="I635" s="3">
        <f>I636</f>
        <v>7914.1</v>
      </c>
      <c r="J635" s="36"/>
      <c r="K635" s="3">
        <f t="shared" si="37"/>
        <v>7914.1</v>
      </c>
      <c r="L635" s="3"/>
      <c r="M635" s="3">
        <f t="shared" si="35"/>
        <v>7914.1</v>
      </c>
      <c r="N635" s="3">
        <f>N636</f>
        <v>600</v>
      </c>
      <c r="O635" s="3">
        <f t="shared" si="38"/>
        <v>8514.1</v>
      </c>
      <c r="P635" s="3"/>
      <c r="Q635" s="3">
        <f t="shared" si="36"/>
        <v>8514.1</v>
      </c>
    </row>
    <row r="636" spans="1:17" s="15" customFormat="1" ht="15" customHeight="1" x14ac:dyDescent="0.25">
      <c r="A636" s="33" t="s">
        <v>11</v>
      </c>
      <c r="B636" s="10">
        <v>162</v>
      </c>
      <c r="C636" s="5">
        <v>113</v>
      </c>
      <c r="D636" s="11"/>
      <c r="E636" s="2"/>
      <c r="F636" s="22"/>
      <c r="G636" s="2"/>
      <c r="H636" s="2"/>
      <c r="I636" s="3">
        <f>I637+I641</f>
        <v>7914.1</v>
      </c>
      <c r="J636" s="36"/>
      <c r="K636" s="3">
        <f t="shared" si="37"/>
        <v>7914.1</v>
      </c>
      <c r="L636" s="3"/>
      <c r="M636" s="3">
        <f t="shared" si="35"/>
        <v>7914.1</v>
      </c>
      <c r="N636" s="3">
        <f>N641</f>
        <v>600</v>
      </c>
      <c r="O636" s="3">
        <f t="shared" si="38"/>
        <v>8514.1</v>
      </c>
      <c r="P636" s="3"/>
      <c r="Q636" s="3">
        <f t="shared" si="36"/>
        <v>8514.1</v>
      </c>
    </row>
    <row r="637" spans="1:17" s="15" customFormat="1" ht="88.9" customHeight="1" x14ac:dyDescent="0.25">
      <c r="A637" s="33" t="s">
        <v>14</v>
      </c>
      <c r="B637" s="10">
        <v>162</v>
      </c>
      <c r="C637" s="5">
        <v>113</v>
      </c>
      <c r="D637" s="11">
        <v>7</v>
      </c>
      <c r="E637" s="2">
        <v>0</v>
      </c>
      <c r="F637" s="22" t="s">
        <v>165</v>
      </c>
      <c r="G637" s="2">
        <v>0</v>
      </c>
      <c r="H637" s="2"/>
      <c r="I637" s="3">
        <f>I638</f>
        <v>273.10000000000002</v>
      </c>
      <c r="J637" s="36"/>
      <c r="K637" s="3">
        <f t="shared" si="37"/>
        <v>273.10000000000002</v>
      </c>
      <c r="L637" s="3"/>
      <c r="M637" s="3">
        <f t="shared" si="35"/>
        <v>273.10000000000002</v>
      </c>
      <c r="N637" s="3"/>
      <c r="O637" s="3">
        <f t="shared" si="38"/>
        <v>273.10000000000002</v>
      </c>
      <c r="P637" s="3"/>
      <c r="Q637" s="3">
        <f t="shared" si="36"/>
        <v>273.10000000000002</v>
      </c>
    </row>
    <row r="638" spans="1:17" s="15" customFormat="1" ht="39" customHeight="1" x14ac:dyDescent="0.25">
      <c r="A638" s="33" t="s">
        <v>15</v>
      </c>
      <c r="B638" s="10">
        <v>162</v>
      </c>
      <c r="C638" s="5">
        <v>113</v>
      </c>
      <c r="D638" s="11">
        <v>7</v>
      </c>
      <c r="E638" s="2">
        <v>0</v>
      </c>
      <c r="F638" s="22" t="s">
        <v>165</v>
      </c>
      <c r="G638" s="2">
        <v>80660</v>
      </c>
      <c r="H638" s="2"/>
      <c r="I638" s="3">
        <f>I639</f>
        <v>273.10000000000002</v>
      </c>
      <c r="J638" s="36"/>
      <c r="K638" s="3">
        <f t="shared" si="37"/>
        <v>273.10000000000002</v>
      </c>
      <c r="L638" s="3"/>
      <c r="M638" s="3">
        <f t="shared" si="35"/>
        <v>273.10000000000002</v>
      </c>
      <c r="N638" s="3"/>
      <c r="O638" s="3">
        <f t="shared" si="38"/>
        <v>273.10000000000002</v>
      </c>
      <c r="P638" s="3"/>
      <c r="Q638" s="3">
        <f t="shared" si="36"/>
        <v>273.10000000000002</v>
      </c>
    </row>
    <row r="639" spans="1:17" s="15" customFormat="1" ht="42" customHeight="1" x14ac:dyDescent="0.25">
      <c r="A639" s="33" t="s">
        <v>201</v>
      </c>
      <c r="B639" s="10">
        <v>162</v>
      </c>
      <c r="C639" s="5">
        <v>113</v>
      </c>
      <c r="D639" s="11">
        <v>7</v>
      </c>
      <c r="E639" s="2">
        <v>0</v>
      </c>
      <c r="F639" s="22" t="s">
        <v>165</v>
      </c>
      <c r="G639" s="2">
        <v>80660</v>
      </c>
      <c r="H639" s="2">
        <v>200</v>
      </c>
      <c r="I639" s="3">
        <f>I640</f>
        <v>273.10000000000002</v>
      </c>
      <c r="J639" s="36"/>
      <c r="K639" s="3">
        <f t="shared" si="37"/>
        <v>273.10000000000002</v>
      </c>
      <c r="L639" s="3"/>
      <c r="M639" s="3">
        <f t="shared" si="35"/>
        <v>273.10000000000002</v>
      </c>
      <c r="N639" s="3"/>
      <c r="O639" s="3">
        <f t="shared" si="38"/>
        <v>273.10000000000002</v>
      </c>
      <c r="P639" s="3"/>
      <c r="Q639" s="3">
        <f t="shared" si="36"/>
        <v>273.10000000000002</v>
      </c>
    </row>
    <row r="640" spans="1:17" s="15" customFormat="1" ht="39.75" customHeight="1" x14ac:dyDescent="0.25">
      <c r="A640" s="33" t="s">
        <v>155</v>
      </c>
      <c r="B640" s="10">
        <v>162</v>
      </c>
      <c r="C640" s="5">
        <v>113</v>
      </c>
      <c r="D640" s="11">
        <v>7</v>
      </c>
      <c r="E640" s="2">
        <v>0</v>
      </c>
      <c r="F640" s="22" t="s">
        <v>165</v>
      </c>
      <c r="G640" s="2">
        <v>80660</v>
      </c>
      <c r="H640" s="2">
        <v>240</v>
      </c>
      <c r="I640" s="3">
        <v>273.10000000000002</v>
      </c>
      <c r="J640" s="36"/>
      <c r="K640" s="3">
        <f t="shared" si="37"/>
        <v>273.10000000000002</v>
      </c>
      <c r="L640" s="3"/>
      <c r="M640" s="3">
        <f t="shared" si="35"/>
        <v>273.10000000000002</v>
      </c>
      <c r="N640" s="3"/>
      <c r="O640" s="3">
        <f t="shared" si="38"/>
        <v>273.10000000000002</v>
      </c>
      <c r="P640" s="3"/>
      <c r="Q640" s="3">
        <f t="shared" si="36"/>
        <v>273.10000000000002</v>
      </c>
    </row>
    <row r="641" spans="1:17" s="15" customFormat="1" ht="88.9" customHeight="1" x14ac:dyDescent="0.25">
      <c r="A641" s="33" t="s">
        <v>240</v>
      </c>
      <c r="B641" s="10">
        <v>162</v>
      </c>
      <c r="C641" s="5">
        <v>113</v>
      </c>
      <c r="D641" s="11">
        <v>11</v>
      </c>
      <c r="E641" s="2">
        <v>0</v>
      </c>
      <c r="F641" s="22" t="s">
        <v>165</v>
      </c>
      <c r="G641" s="2">
        <v>0</v>
      </c>
      <c r="H641" s="2"/>
      <c r="I641" s="3">
        <f>I642+I652+I649</f>
        <v>7641</v>
      </c>
      <c r="J641" s="36"/>
      <c r="K641" s="3">
        <f t="shared" si="37"/>
        <v>7641</v>
      </c>
      <c r="L641" s="3"/>
      <c r="M641" s="3">
        <f t="shared" si="35"/>
        <v>7641</v>
      </c>
      <c r="N641" s="3">
        <f>N642</f>
        <v>600</v>
      </c>
      <c r="O641" s="3">
        <f t="shared" si="38"/>
        <v>8241</v>
      </c>
      <c r="P641" s="3"/>
      <c r="Q641" s="3">
        <f t="shared" si="36"/>
        <v>8241</v>
      </c>
    </row>
    <row r="642" spans="1:17" s="15" customFormat="1" ht="33.6" customHeight="1" x14ac:dyDescent="0.25">
      <c r="A642" s="33" t="s">
        <v>34</v>
      </c>
      <c r="B642" s="10">
        <v>162</v>
      </c>
      <c r="C642" s="5">
        <v>113</v>
      </c>
      <c r="D642" s="11">
        <v>11</v>
      </c>
      <c r="E642" s="2">
        <v>0</v>
      </c>
      <c r="F642" s="22" t="s">
        <v>165</v>
      </c>
      <c r="G642" s="2">
        <v>80010</v>
      </c>
      <c r="H642" s="2"/>
      <c r="I642" s="3">
        <f>I643+I645+I647</f>
        <v>7423.5</v>
      </c>
      <c r="J642" s="36"/>
      <c r="K642" s="3">
        <f t="shared" si="37"/>
        <v>7423.5</v>
      </c>
      <c r="L642" s="3"/>
      <c r="M642" s="3">
        <f t="shared" si="35"/>
        <v>7423.5</v>
      </c>
      <c r="N642" s="3">
        <f>N645</f>
        <v>600</v>
      </c>
      <c r="O642" s="3">
        <f t="shared" si="38"/>
        <v>8023.5</v>
      </c>
      <c r="P642" s="3"/>
      <c r="Q642" s="3">
        <f t="shared" si="36"/>
        <v>8023.5</v>
      </c>
    </row>
    <row r="643" spans="1:17" s="15" customFormat="1" ht="78.599999999999994" customHeight="1" x14ac:dyDescent="0.25">
      <c r="A643" s="33" t="s">
        <v>32</v>
      </c>
      <c r="B643" s="10">
        <v>162</v>
      </c>
      <c r="C643" s="5">
        <v>113</v>
      </c>
      <c r="D643" s="11">
        <v>11</v>
      </c>
      <c r="E643" s="2">
        <v>0</v>
      </c>
      <c r="F643" s="22" t="s">
        <v>165</v>
      </c>
      <c r="G643" s="2">
        <v>80010</v>
      </c>
      <c r="H643" s="2">
        <v>100</v>
      </c>
      <c r="I643" s="3">
        <f>I644</f>
        <v>6949.2</v>
      </c>
      <c r="J643" s="36"/>
      <c r="K643" s="3">
        <f t="shared" si="37"/>
        <v>6949.2</v>
      </c>
      <c r="L643" s="3"/>
      <c r="M643" s="3">
        <f t="shared" si="35"/>
        <v>6949.2</v>
      </c>
      <c r="N643" s="3"/>
      <c r="O643" s="3">
        <f t="shared" si="38"/>
        <v>6949.2</v>
      </c>
      <c r="P643" s="3"/>
      <c r="Q643" s="3">
        <f t="shared" si="36"/>
        <v>6949.2</v>
      </c>
    </row>
    <row r="644" spans="1:17" s="15" customFormat="1" ht="31.9" customHeight="1" x14ac:dyDescent="0.25">
      <c r="A644" s="33" t="s">
        <v>33</v>
      </c>
      <c r="B644" s="10">
        <v>162</v>
      </c>
      <c r="C644" s="5">
        <v>113</v>
      </c>
      <c r="D644" s="11">
        <v>11</v>
      </c>
      <c r="E644" s="2">
        <v>0</v>
      </c>
      <c r="F644" s="22" t="s">
        <v>165</v>
      </c>
      <c r="G644" s="2">
        <v>80010</v>
      </c>
      <c r="H644" s="2">
        <v>120</v>
      </c>
      <c r="I644" s="3">
        <v>6949.2</v>
      </c>
      <c r="J644" s="36"/>
      <c r="K644" s="3">
        <f t="shared" si="37"/>
        <v>6949.2</v>
      </c>
      <c r="L644" s="3"/>
      <c r="M644" s="3">
        <f t="shared" si="35"/>
        <v>6949.2</v>
      </c>
      <c r="N644" s="3"/>
      <c r="O644" s="3">
        <f t="shared" si="38"/>
        <v>6949.2</v>
      </c>
      <c r="P644" s="3"/>
      <c r="Q644" s="3">
        <f t="shared" si="36"/>
        <v>6949.2</v>
      </c>
    </row>
    <row r="645" spans="1:17" s="15" customFormat="1" ht="39.6" customHeight="1" x14ac:dyDescent="0.25">
      <c r="A645" s="33" t="s">
        <v>201</v>
      </c>
      <c r="B645" s="10">
        <v>162</v>
      </c>
      <c r="C645" s="5">
        <v>113</v>
      </c>
      <c r="D645" s="11">
        <v>11</v>
      </c>
      <c r="E645" s="2">
        <v>0</v>
      </c>
      <c r="F645" s="22" t="s">
        <v>165</v>
      </c>
      <c r="G645" s="2">
        <v>80010</v>
      </c>
      <c r="H645" s="2">
        <v>200</v>
      </c>
      <c r="I645" s="3">
        <f>I646</f>
        <v>471.1</v>
      </c>
      <c r="J645" s="36"/>
      <c r="K645" s="3">
        <f t="shared" si="37"/>
        <v>471.1</v>
      </c>
      <c r="L645" s="3"/>
      <c r="M645" s="3">
        <f t="shared" si="35"/>
        <v>471.1</v>
      </c>
      <c r="N645" s="3">
        <f>N646</f>
        <v>600</v>
      </c>
      <c r="O645" s="3">
        <f t="shared" si="38"/>
        <v>1071.0999999999999</v>
      </c>
      <c r="P645" s="3"/>
      <c r="Q645" s="3">
        <f t="shared" si="36"/>
        <v>1071.0999999999999</v>
      </c>
    </row>
    <row r="646" spans="1:17" s="15" customFormat="1" ht="40.9" customHeight="1" x14ac:dyDescent="0.25">
      <c r="A646" s="33" t="s">
        <v>155</v>
      </c>
      <c r="B646" s="10">
        <v>162</v>
      </c>
      <c r="C646" s="5">
        <v>113</v>
      </c>
      <c r="D646" s="11">
        <v>11</v>
      </c>
      <c r="E646" s="2">
        <v>0</v>
      </c>
      <c r="F646" s="22" t="s">
        <v>165</v>
      </c>
      <c r="G646" s="2">
        <v>80010</v>
      </c>
      <c r="H646" s="2">
        <v>240</v>
      </c>
      <c r="I646" s="3">
        <v>471.1</v>
      </c>
      <c r="J646" s="36"/>
      <c r="K646" s="3">
        <f t="shared" si="37"/>
        <v>471.1</v>
      </c>
      <c r="L646" s="3"/>
      <c r="M646" s="3">
        <f t="shared" si="35"/>
        <v>471.1</v>
      </c>
      <c r="N646" s="3">
        <v>600</v>
      </c>
      <c r="O646" s="3">
        <f t="shared" si="38"/>
        <v>1071.0999999999999</v>
      </c>
      <c r="P646" s="3"/>
      <c r="Q646" s="3">
        <f t="shared" si="36"/>
        <v>1071.0999999999999</v>
      </c>
    </row>
    <row r="647" spans="1:17" s="15" customFormat="1" ht="19.5" customHeight="1" x14ac:dyDescent="0.25">
      <c r="A647" s="33" t="s">
        <v>35</v>
      </c>
      <c r="B647" s="10">
        <v>162</v>
      </c>
      <c r="C647" s="5">
        <v>113</v>
      </c>
      <c r="D647" s="11">
        <v>11</v>
      </c>
      <c r="E647" s="2">
        <v>0</v>
      </c>
      <c r="F647" s="22" t="s">
        <v>165</v>
      </c>
      <c r="G647" s="2">
        <v>80010</v>
      </c>
      <c r="H647" s="2">
        <v>800</v>
      </c>
      <c r="I647" s="3">
        <f>I648</f>
        <v>3.2</v>
      </c>
      <c r="J647" s="36"/>
      <c r="K647" s="3">
        <f t="shared" si="37"/>
        <v>3.2</v>
      </c>
      <c r="L647" s="3"/>
      <c r="M647" s="3">
        <f t="shared" si="35"/>
        <v>3.2</v>
      </c>
      <c r="N647" s="3"/>
      <c r="O647" s="3">
        <f t="shared" si="38"/>
        <v>3.2</v>
      </c>
      <c r="P647" s="3"/>
      <c r="Q647" s="3">
        <f t="shared" si="36"/>
        <v>3.2</v>
      </c>
    </row>
    <row r="648" spans="1:17" s="15" customFormat="1" ht="15" customHeight="1" x14ac:dyDescent="0.25">
      <c r="A648" s="33" t="s">
        <v>36</v>
      </c>
      <c r="B648" s="10">
        <v>162</v>
      </c>
      <c r="C648" s="5">
        <v>113</v>
      </c>
      <c r="D648" s="11">
        <v>11</v>
      </c>
      <c r="E648" s="2">
        <v>0</v>
      </c>
      <c r="F648" s="22" t="s">
        <v>165</v>
      </c>
      <c r="G648" s="2">
        <v>80010</v>
      </c>
      <c r="H648" s="2">
        <v>850</v>
      </c>
      <c r="I648" s="3">
        <v>3.2</v>
      </c>
      <c r="J648" s="36"/>
      <c r="K648" s="3">
        <f t="shared" si="37"/>
        <v>3.2</v>
      </c>
      <c r="L648" s="3"/>
      <c r="M648" s="3">
        <f t="shared" si="35"/>
        <v>3.2</v>
      </c>
      <c r="N648" s="3"/>
      <c r="O648" s="3">
        <f t="shared" si="38"/>
        <v>3.2</v>
      </c>
      <c r="P648" s="3"/>
      <c r="Q648" s="3">
        <f t="shared" si="36"/>
        <v>3.2</v>
      </c>
    </row>
    <row r="649" spans="1:17" s="15" customFormat="1" ht="101.45" customHeight="1" x14ac:dyDescent="0.25">
      <c r="A649" s="33" t="s">
        <v>126</v>
      </c>
      <c r="B649" s="10">
        <v>162</v>
      </c>
      <c r="C649" s="5">
        <v>113</v>
      </c>
      <c r="D649" s="11">
        <v>11</v>
      </c>
      <c r="E649" s="2">
        <v>0</v>
      </c>
      <c r="F649" s="22" t="s">
        <v>165</v>
      </c>
      <c r="G649" s="2">
        <v>80610</v>
      </c>
      <c r="H649" s="2"/>
      <c r="I649" s="3">
        <f>I650</f>
        <v>200</v>
      </c>
      <c r="J649" s="36"/>
      <c r="K649" s="3">
        <f t="shared" si="37"/>
        <v>200</v>
      </c>
      <c r="L649" s="3"/>
      <c r="M649" s="3">
        <f t="shared" si="35"/>
        <v>200</v>
      </c>
      <c r="N649" s="3"/>
      <c r="O649" s="3">
        <f t="shared" si="38"/>
        <v>200</v>
      </c>
      <c r="P649" s="3"/>
      <c r="Q649" s="3">
        <f t="shared" si="36"/>
        <v>200</v>
      </c>
    </row>
    <row r="650" spans="1:17" s="15" customFormat="1" ht="36.6" customHeight="1" x14ac:dyDescent="0.25">
      <c r="A650" s="33" t="s">
        <v>201</v>
      </c>
      <c r="B650" s="10">
        <v>162</v>
      </c>
      <c r="C650" s="5">
        <v>113</v>
      </c>
      <c r="D650" s="11">
        <v>11</v>
      </c>
      <c r="E650" s="2">
        <v>0</v>
      </c>
      <c r="F650" s="22" t="s">
        <v>165</v>
      </c>
      <c r="G650" s="2">
        <v>80610</v>
      </c>
      <c r="H650" s="2">
        <v>200</v>
      </c>
      <c r="I650" s="3">
        <f>I651</f>
        <v>200</v>
      </c>
      <c r="J650" s="36"/>
      <c r="K650" s="3">
        <f t="shared" si="37"/>
        <v>200</v>
      </c>
      <c r="L650" s="3"/>
      <c r="M650" s="3">
        <f t="shared" si="35"/>
        <v>200</v>
      </c>
      <c r="N650" s="3"/>
      <c r="O650" s="3">
        <f t="shared" si="38"/>
        <v>200</v>
      </c>
      <c r="P650" s="3"/>
      <c r="Q650" s="3">
        <f t="shared" si="36"/>
        <v>200</v>
      </c>
    </row>
    <row r="651" spans="1:17" s="15" customFormat="1" ht="41.45" customHeight="1" x14ac:dyDescent="0.25">
      <c r="A651" s="33" t="s">
        <v>155</v>
      </c>
      <c r="B651" s="10">
        <v>162</v>
      </c>
      <c r="C651" s="5">
        <v>113</v>
      </c>
      <c r="D651" s="11">
        <v>11</v>
      </c>
      <c r="E651" s="2">
        <v>0</v>
      </c>
      <c r="F651" s="22" t="s">
        <v>165</v>
      </c>
      <c r="G651" s="2">
        <v>80610</v>
      </c>
      <c r="H651" s="2">
        <v>240</v>
      </c>
      <c r="I651" s="3">
        <v>200</v>
      </c>
      <c r="J651" s="3"/>
      <c r="K651" s="3">
        <f t="shared" si="37"/>
        <v>200</v>
      </c>
      <c r="L651" s="3"/>
      <c r="M651" s="3">
        <f t="shared" si="35"/>
        <v>200</v>
      </c>
      <c r="N651" s="3"/>
      <c r="O651" s="3">
        <f t="shared" si="38"/>
        <v>200</v>
      </c>
      <c r="P651" s="3"/>
      <c r="Q651" s="3">
        <f t="shared" si="36"/>
        <v>200</v>
      </c>
    </row>
    <row r="652" spans="1:17" s="15" customFormat="1" ht="55.15" customHeight="1" x14ac:dyDescent="0.25">
      <c r="A652" s="33" t="s">
        <v>235</v>
      </c>
      <c r="B652" s="10">
        <v>162</v>
      </c>
      <c r="C652" s="5">
        <v>113</v>
      </c>
      <c r="D652" s="11">
        <v>11</v>
      </c>
      <c r="E652" s="2">
        <v>0</v>
      </c>
      <c r="F652" s="22" t="s">
        <v>165</v>
      </c>
      <c r="G652" s="2" t="s">
        <v>236</v>
      </c>
      <c r="H652" s="2"/>
      <c r="I652" s="3">
        <f>I653</f>
        <v>17.5</v>
      </c>
      <c r="J652" s="3"/>
      <c r="K652" s="3">
        <f t="shared" si="37"/>
        <v>17.5</v>
      </c>
      <c r="L652" s="3"/>
      <c r="M652" s="3">
        <f t="shared" si="35"/>
        <v>17.5</v>
      </c>
      <c r="N652" s="3"/>
      <c r="O652" s="3">
        <f t="shared" si="38"/>
        <v>17.5</v>
      </c>
      <c r="P652" s="3"/>
      <c r="Q652" s="3">
        <f t="shared" si="36"/>
        <v>17.5</v>
      </c>
    </row>
    <row r="653" spans="1:17" s="15" customFormat="1" ht="39" customHeight="1" x14ac:dyDescent="0.25">
      <c r="A653" s="33" t="s">
        <v>201</v>
      </c>
      <c r="B653" s="10">
        <v>162</v>
      </c>
      <c r="C653" s="5">
        <v>113</v>
      </c>
      <c r="D653" s="11">
        <v>11</v>
      </c>
      <c r="E653" s="2">
        <v>0</v>
      </c>
      <c r="F653" s="22" t="s">
        <v>165</v>
      </c>
      <c r="G653" s="2" t="s">
        <v>236</v>
      </c>
      <c r="H653" s="2">
        <v>200</v>
      </c>
      <c r="I653" s="3">
        <f>I654</f>
        <v>17.5</v>
      </c>
      <c r="J653" s="3"/>
      <c r="K653" s="3">
        <f t="shared" si="37"/>
        <v>17.5</v>
      </c>
      <c r="L653" s="3"/>
      <c r="M653" s="3">
        <f t="shared" si="35"/>
        <v>17.5</v>
      </c>
      <c r="N653" s="3"/>
      <c r="O653" s="3">
        <f t="shared" si="38"/>
        <v>17.5</v>
      </c>
      <c r="P653" s="3"/>
      <c r="Q653" s="3">
        <f t="shared" si="36"/>
        <v>17.5</v>
      </c>
    </row>
    <row r="654" spans="1:17" s="15" customFormat="1" ht="39.6" customHeight="1" x14ac:dyDescent="0.25">
      <c r="A654" s="33" t="s">
        <v>155</v>
      </c>
      <c r="B654" s="10">
        <v>162</v>
      </c>
      <c r="C654" s="5">
        <v>113</v>
      </c>
      <c r="D654" s="11">
        <v>11</v>
      </c>
      <c r="E654" s="2">
        <v>0</v>
      </c>
      <c r="F654" s="22" t="s">
        <v>165</v>
      </c>
      <c r="G654" s="2" t="s">
        <v>236</v>
      </c>
      <c r="H654" s="2">
        <v>240</v>
      </c>
      <c r="I654" s="3">
        <v>17.5</v>
      </c>
      <c r="J654" s="3"/>
      <c r="K654" s="3">
        <f t="shared" si="37"/>
        <v>17.5</v>
      </c>
      <c r="L654" s="3"/>
      <c r="M654" s="3">
        <f t="shared" si="35"/>
        <v>17.5</v>
      </c>
      <c r="N654" s="3"/>
      <c r="O654" s="3">
        <f t="shared" si="38"/>
        <v>17.5</v>
      </c>
      <c r="P654" s="3"/>
      <c r="Q654" s="3">
        <f t="shared" si="36"/>
        <v>17.5</v>
      </c>
    </row>
    <row r="655" spans="1:17" s="15" customFormat="1" ht="17.25" customHeight="1" x14ac:dyDescent="0.25">
      <c r="A655" s="33" t="s">
        <v>43</v>
      </c>
      <c r="B655" s="10">
        <v>162</v>
      </c>
      <c r="C655" s="5">
        <v>1000</v>
      </c>
      <c r="D655" s="11"/>
      <c r="E655" s="2"/>
      <c r="F655" s="22"/>
      <c r="G655" s="2"/>
      <c r="H655" s="2"/>
      <c r="I655" s="3"/>
      <c r="J655" s="3">
        <f>J656</f>
        <v>3454.2</v>
      </c>
      <c r="K655" s="3">
        <f t="shared" si="37"/>
        <v>3454.2</v>
      </c>
      <c r="L655" s="3"/>
      <c r="M655" s="3">
        <f t="shared" si="35"/>
        <v>3454.2</v>
      </c>
      <c r="N655" s="3"/>
      <c r="O655" s="3">
        <f t="shared" si="38"/>
        <v>3454.2</v>
      </c>
      <c r="P655" s="3"/>
      <c r="Q655" s="3">
        <f t="shared" si="36"/>
        <v>3454.2</v>
      </c>
    </row>
    <row r="656" spans="1:17" s="15" customFormat="1" ht="16.5" customHeight="1" x14ac:dyDescent="0.25">
      <c r="A656" s="33" t="s">
        <v>64</v>
      </c>
      <c r="B656" s="10">
        <v>162</v>
      </c>
      <c r="C656" s="5">
        <v>1004</v>
      </c>
      <c r="D656" s="11"/>
      <c r="E656" s="2"/>
      <c r="F656" s="22"/>
      <c r="G656" s="2"/>
      <c r="H656" s="2"/>
      <c r="I656" s="3"/>
      <c r="J656" s="3">
        <f>J657</f>
        <v>3454.2</v>
      </c>
      <c r="K656" s="3">
        <f t="shared" si="37"/>
        <v>3454.2</v>
      </c>
      <c r="L656" s="3"/>
      <c r="M656" s="3">
        <f t="shared" si="35"/>
        <v>3454.2</v>
      </c>
      <c r="N656" s="3"/>
      <c r="O656" s="3">
        <f t="shared" si="38"/>
        <v>3454.2</v>
      </c>
      <c r="P656" s="3"/>
      <c r="Q656" s="3">
        <f t="shared" si="36"/>
        <v>3454.2</v>
      </c>
    </row>
    <row r="657" spans="1:17" s="15" customFormat="1" ht="117" customHeight="1" x14ac:dyDescent="0.25">
      <c r="A657" s="33" t="s">
        <v>51</v>
      </c>
      <c r="B657" s="10">
        <v>162</v>
      </c>
      <c r="C657" s="5">
        <v>1004</v>
      </c>
      <c r="D657" s="11">
        <v>6</v>
      </c>
      <c r="E657" s="6">
        <v>0</v>
      </c>
      <c r="F657" s="27" t="s">
        <v>165</v>
      </c>
      <c r="G657" s="6">
        <v>0</v>
      </c>
      <c r="H657" s="2"/>
      <c r="I657" s="3"/>
      <c r="J657" s="3">
        <f>J658+J661</f>
        <v>3454.2</v>
      </c>
      <c r="K657" s="3">
        <f t="shared" si="37"/>
        <v>3454.2</v>
      </c>
      <c r="L657" s="3"/>
      <c r="M657" s="3">
        <f t="shared" si="35"/>
        <v>3454.2</v>
      </c>
      <c r="N657" s="3"/>
      <c r="O657" s="3">
        <f t="shared" si="38"/>
        <v>3454.2</v>
      </c>
      <c r="P657" s="3"/>
      <c r="Q657" s="3">
        <f t="shared" si="36"/>
        <v>3454.2</v>
      </c>
    </row>
    <row r="658" spans="1:17" s="15" customFormat="1" ht="77.45" customHeight="1" x14ac:dyDescent="0.25">
      <c r="A658" s="33" t="s">
        <v>167</v>
      </c>
      <c r="B658" s="10">
        <v>162</v>
      </c>
      <c r="C658" s="5">
        <v>1004</v>
      </c>
      <c r="D658" s="11">
        <v>6</v>
      </c>
      <c r="E658" s="6">
        <v>0</v>
      </c>
      <c r="F658" s="27" t="s">
        <v>165</v>
      </c>
      <c r="G658" s="6" t="s">
        <v>166</v>
      </c>
      <c r="H658" s="2"/>
      <c r="I658" s="3"/>
      <c r="J658" s="3">
        <f>J659</f>
        <v>2529.1</v>
      </c>
      <c r="K658" s="3">
        <f t="shared" si="37"/>
        <v>2529.1</v>
      </c>
      <c r="L658" s="3"/>
      <c r="M658" s="3">
        <f t="shared" si="35"/>
        <v>2529.1</v>
      </c>
      <c r="N658" s="3"/>
      <c r="O658" s="3">
        <f t="shared" si="38"/>
        <v>2529.1</v>
      </c>
      <c r="P658" s="3"/>
      <c r="Q658" s="3">
        <f t="shared" si="36"/>
        <v>2529.1</v>
      </c>
    </row>
    <row r="659" spans="1:17" s="15" customFormat="1" ht="51.75" customHeight="1" x14ac:dyDescent="0.25">
      <c r="A659" s="33" t="s">
        <v>27</v>
      </c>
      <c r="B659" s="10">
        <v>162</v>
      </c>
      <c r="C659" s="5">
        <v>1004</v>
      </c>
      <c r="D659" s="11">
        <v>6</v>
      </c>
      <c r="E659" s="6">
        <v>0</v>
      </c>
      <c r="F659" s="27" t="s">
        <v>165</v>
      </c>
      <c r="G659" s="6" t="s">
        <v>166</v>
      </c>
      <c r="H659" s="2">
        <v>400</v>
      </c>
      <c r="I659" s="3"/>
      <c r="J659" s="3">
        <f>J660</f>
        <v>2529.1</v>
      </c>
      <c r="K659" s="3">
        <f t="shared" si="37"/>
        <v>2529.1</v>
      </c>
      <c r="L659" s="3"/>
      <c r="M659" s="3">
        <f t="shared" si="35"/>
        <v>2529.1</v>
      </c>
      <c r="N659" s="3"/>
      <c r="O659" s="3">
        <f t="shared" si="38"/>
        <v>2529.1</v>
      </c>
      <c r="P659" s="3"/>
      <c r="Q659" s="3">
        <f t="shared" si="36"/>
        <v>2529.1</v>
      </c>
    </row>
    <row r="660" spans="1:17" s="15" customFormat="1" ht="20.25" customHeight="1" x14ac:dyDescent="0.25">
      <c r="A660" s="33" t="s">
        <v>249</v>
      </c>
      <c r="B660" s="10">
        <v>162</v>
      </c>
      <c r="C660" s="5">
        <v>1004</v>
      </c>
      <c r="D660" s="11">
        <v>6</v>
      </c>
      <c r="E660" s="6">
        <v>0</v>
      </c>
      <c r="F660" s="27" t="s">
        <v>165</v>
      </c>
      <c r="G660" s="6" t="s">
        <v>166</v>
      </c>
      <c r="H660" s="2">
        <v>410</v>
      </c>
      <c r="I660" s="3"/>
      <c r="J660" s="3">
        <v>2529.1</v>
      </c>
      <c r="K660" s="3">
        <f t="shared" si="37"/>
        <v>2529.1</v>
      </c>
      <c r="L660" s="3"/>
      <c r="M660" s="3">
        <f t="shared" si="35"/>
        <v>2529.1</v>
      </c>
      <c r="N660" s="3"/>
      <c r="O660" s="3">
        <f t="shared" si="38"/>
        <v>2529.1</v>
      </c>
      <c r="P660" s="3"/>
      <c r="Q660" s="3">
        <f t="shared" si="36"/>
        <v>2529.1</v>
      </c>
    </row>
    <row r="661" spans="1:17" s="15" customFormat="1" ht="72" customHeight="1" x14ac:dyDescent="0.25">
      <c r="A661" s="33" t="s">
        <v>65</v>
      </c>
      <c r="B661" s="10">
        <v>162</v>
      </c>
      <c r="C661" s="5">
        <v>1004</v>
      </c>
      <c r="D661" s="11">
        <v>6</v>
      </c>
      <c r="E661" s="6">
        <v>0</v>
      </c>
      <c r="F661" s="27" t="s">
        <v>165</v>
      </c>
      <c r="G661" s="6">
        <v>50820</v>
      </c>
      <c r="H661" s="2"/>
      <c r="I661" s="3"/>
      <c r="J661" s="3">
        <f>J662</f>
        <v>925.1</v>
      </c>
      <c r="K661" s="3">
        <f t="shared" si="37"/>
        <v>925.1</v>
      </c>
      <c r="L661" s="3"/>
      <c r="M661" s="3">
        <f t="shared" si="35"/>
        <v>925.1</v>
      </c>
      <c r="N661" s="3"/>
      <c r="O661" s="3">
        <f t="shared" si="38"/>
        <v>925.1</v>
      </c>
      <c r="P661" s="3"/>
      <c r="Q661" s="3">
        <f t="shared" si="36"/>
        <v>925.1</v>
      </c>
    </row>
    <row r="662" spans="1:17" s="15" customFormat="1" ht="39.6" customHeight="1" x14ac:dyDescent="0.25">
      <c r="A662" s="33" t="s">
        <v>27</v>
      </c>
      <c r="B662" s="10">
        <v>162</v>
      </c>
      <c r="C662" s="5">
        <v>1004</v>
      </c>
      <c r="D662" s="11">
        <v>6</v>
      </c>
      <c r="E662" s="6">
        <v>0</v>
      </c>
      <c r="F662" s="27" t="s">
        <v>165</v>
      </c>
      <c r="G662" s="6">
        <v>50820</v>
      </c>
      <c r="H662" s="2">
        <v>400</v>
      </c>
      <c r="I662" s="3"/>
      <c r="J662" s="3">
        <f>J663</f>
        <v>925.1</v>
      </c>
      <c r="K662" s="3">
        <f t="shared" si="37"/>
        <v>925.1</v>
      </c>
      <c r="L662" s="3"/>
      <c r="M662" s="3">
        <f t="shared" si="35"/>
        <v>925.1</v>
      </c>
      <c r="N662" s="3"/>
      <c r="O662" s="3">
        <f t="shared" si="38"/>
        <v>925.1</v>
      </c>
      <c r="P662" s="3"/>
      <c r="Q662" s="3">
        <f t="shared" si="36"/>
        <v>925.1</v>
      </c>
    </row>
    <row r="663" spans="1:17" s="15" customFormat="1" ht="17.25" customHeight="1" x14ac:dyDescent="0.25">
      <c r="A663" s="33" t="s">
        <v>249</v>
      </c>
      <c r="B663" s="10">
        <v>162</v>
      </c>
      <c r="C663" s="5">
        <v>1004</v>
      </c>
      <c r="D663" s="11">
        <v>6</v>
      </c>
      <c r="E663" s="6">
        <v>0</v>
      </c>
      <c r="F663" s="27" t="s">
        <v>165</v>
      </c>
      <c r="G663" s="6">
        <v>50820</v>
      </c>
      <c r="H663" s="2">
        <v>410</v>
      </c>
      <c r="I663" s="3"/>
      <c r="J663" s="3">
        <v>925.1</v>
      </c>
      <c r="K663" s="3">
        <f t="shared" si="37"/>
        <v>925.1</v>
      </c>
      <c r="L663" s="3"/>
      <c r="M663" s="3">
        <f t="shared" si="35"/>
        <v>925.1</v>
      </c>
      <c r="N663" s="3"/>
      <c r="O663" s="3">
        <f t="shared" si="38"/>
        <v>925.1</v>
      </c>
      <c r="P663" s="3"/>
      <c r="Q663" s="3">
        <f t="shared" si="36"/>
        <v>925.1</v>
      </c>
    </row>
    <row r="664" spans="1:17" s="15" customFormat="1" ht="44.45" customHeight="1" x14ac:dyDescent="0.25">
      <c r="A664" s="32" t="s">
        <v>127</v>
      </c>
      <c r="B664" s="17">
        <v>298</v>
      </c>
      <c r="C664" s="5"/>
      <c r="D664" s="11"/>
      <c r="E664" s="2"/>
      <c r="F664" s="22"/>
      <c r="G664" s="2"/>
      <c r="H664" s="2"/>
      <c r="I664" s="61">
        <f>I665+I739+I769+I778+I784+I842</f>
        <v>50373.2</v>
      </c>
      <c r="J664" s="61">
        <f>J665+J739+J769+J778+J784+J842</f>
        <v>-3089</v>
      </c>
      <c r="K664" s="61">
        <f t="shared" si="37"/>
        <v>47284.2</v>
      </c>
      <c r="L664" s="61">
        <f>L665+L739+L769+L778+L784+L842</f>
        <v>10.200000000000001</v>
      </c>
      <c r="M664" s="61">
        <f t="shared" si="35"/>
        <v>47294.399999999994</v>
      </c>
      <c r="N664" s="61">
        <f>N739+N784+N851+N665</f>
        <v>496.20249999999993</v>
      </c>
      <c r="O664" s="61">
        <f t="shared" si="38"/>
        <v>47790.602499999994</v>
      </c>
      <c r="P664" s="61">
        <f>P665+P842+P784</f>
        <v>377.32</v>
      </c>
      <c r="Q664" s="61">
        <f t="shared" si="36"/>
        <v>48167.922499999993</v>
      </c>
    </row>
    <row r="665" spans="1:17" s="15" customFormat="1" ht="15" customHeight="1" x14ac:dyDescent="0.25">
      <c r="A665" s="33" t="s">
        <v>7</v>
      </c>
      <c r="B665" s="10">
        <v>298</v>
      </c>
      <c r="C665" s="5">
        <v>100</v>
      </c>
      <c r="D665" s="11"/>
      <c r="E665" s="6"/>
      <c r="F665" s="27"/>
      <c r="G665" s="6"/>
      <c r="H665" s="6"/>
      <c r="I665" s="3">
        <f>I666+I672+I694+I703+I689</f>
        <v>32448.399999999994</v>
      </c>
      <c r="J665" s="3">
        <f>J666+J672+J689+J694+J703</f>
        <v>515.20000000000005</v>
      </c>
      <c r="K665" s="3">
        <f t="shared" si="37"/>
        <v>32963.599999999991</v>
      </c>
      <c r="L665" s="3">
        <f>L672+L703</f>
        <v>19.813220000000001</v>
      </c>
      <c r="M665" s="3">
        <f t="shared" si="35"/>
        <v>32983.413219999988</v>
      </c>
      <c r="N665" s="3">
        <f>N703</f>
        <v>153</v>
      </c>
      <c r="O665" s="3">
        <f t="shared" si="38"/>
        <v>33136.413219999988</v>
      </c>
      <c r="P665" s="3">
        <f>P694</f>
        <v>3.5</v>
      </c>
      <c r="Q665" s="3">
        <f t="shared" si="36"/>
        <v>33139.913219999988</v>
      </c>
    </row>
    <row r="666" spans="1:17" s="15" customFormat="1" ht="40.15" customHeight="1" x14ac:dyDescent="0.25">
      <c r="A666" s="33" t="s">
        <v>128</v>
      </c>
      <c r="B666" s="10">
        <v>298</v>
      </c>
      <c r="C666" s="5">
        <v>102</v>
      </c>
      <c r="D666" s="11"/>
      <c r="E666" s="6"/>
      <c r="F666" s="27"/>
      <c r="G666" s="6"/>
      <c r="H666" s="6"/>
      <c r="I666" s="3">
        <f>I667</f>
        <v>2462.8000000000002</v>
      </c>
      <c r="J666" s="36"/>
      <c r="K666" s="3">
        <f t="shared" si="37"/>
        <v>2462.8000000000002</v>
      </c>
      <c r="L666" s="3"/>
      <c r="M666" s="3">
        <f t="shared" si="35"/>
        <v>2462.8000000000002</v>
      </c>
      <c r="N666" s="3"/>
      <c r="O666" s="3">
        <f t="shared" si="38"/>
        <v>2462.8000000000002</v>
      </c>
      <c r="P666" s="3"/>
      <c r="Q666" s="3">
        <f t="shared" si="36"/>
        <v>2462.8000000000002</v>
      </c>
    </row>
    <row r="667" spans="1:17" s="15" customFormat="1" ht="64.150000000000006" customHeight="1" x14ac:dyDescent="0.25">
      <c r="A667" s="33" t="s">
        <v>129</v>
      </c>
      <c r="B667" s="10">
        <v>298</v>
      </c>
      <c r="C667" s="5">
        <v>102</v>
      </c>
      <c r="D667" s="11">
        <v>51</v>
      </c>
      <c r="E667" s="6">
        <v>0</v>
      </c>
      <c r="F667" s="27" t="s">
        <v>165</v>
      </c>
      <c r="G667" s="6">
        <v>0</v>
      </c>
      <c r="H667" s="6"/>
      <c r="I667" s="3">
        <f>I668</f>
        <v>2462.8000000000002</v>
      </c>
      <c r="J667" s="36"/>
      <c r="K667" s="3">
        <f t="shared" si="37"/>
        <v>2462.8000000000002</v>
      </c>
      <c r="L667" s="3"/>
      <c r="M667" s="3">
        <f t="shared" si="35"/>
        <v>2462.8000000000002</v>
      </c>
      <c r="N667" s="3"/>
      <c r="O667" s="3">
        <f t="shared" si="38"/>
        <v>2462.8000000000002</v>
      </c>
      <c r="P667" s="3"/>
      <c r="Q667" s="3">
        <f t="shared" si="36"/>
        <v>2462.8000000000002</v>
      </c>
    </row>
    <row r="668" spans="1:17" s="15" customFormat="1" ht="30.6" customHeight="1" x14ac:dyDescent="0.25">
      <c r="A668" s="33" t="s">
        <v>130</v>
      </c>
      <c r="B668" s="10">
        <v>298</v>
      </c>
      <c r="C668" s="5">
        <v>102</v>
      </c>
      <c r="D668" s="11">
        <v>51</v>
      </c>
      <c r="E668" s="6">
        <v>1</v>
      </c>
      <c r="F668" s="27" t="s">
        <v>165</v>
      </c>
      <c r="G668" s="6">
        <v>0</v>
      </c>
      <c r="H668" s="6"/>
      <c r="I668" s="3">
        <f>I669</f>
        <v>2462.8000000000002</v>
      </c>
      <c r="J668" s="36"/>
      <c r="K668" s="3">
        <f t="shared" si="37"/>
        <v>2462.8000000000002</v>
      </c>
      <c r="L668" s="3"/>
      <c r="M668" s="3">
        <f t="shared" si="35"/>
        <v>2462.8000000000002</v>
      </c>
      <c r="N668" s="3"/>
      <c r="O668" s="3">
        <f t="shared" si="38"/>
        <v>2462.8000000000002</v>
      </c>
      <c r="P668" s="3"/>
      <c r="Q668" s="3">
        <f t="shared" si="36"/>
        <v>2462.8000000000002</v>
      </c>
    </row>
    <row r="669" spans="1:17" s="15" customFormat="1" ht="36" customHeight="1" x14ac:dyDescent="0.25">
      <c r="A669" s="33" t="s">
        <v>34</v>
      </c>
      <c r="B669" s="10">
        <v>298</v>
      </c>
      <c r="C669" s="5">
        <v>102</v>
      </c>
      <c r="D669" s="11">
        <v>51</v>
      </c>
      <c r="E669" s="6">
        <v>1</v>
      </c>
      <c r="F669" s="27" t="s">
        <v>165</v>
      </c>
      <c r="G669" s="6">
        <v>80010</v>
      </c>
      <c r="H669" s="6"/>
      <c r="I669" s="3">
        <f>I670</f>
        <v>2462.8000000000002</v>
      </c>
      <c r="J669" s="36"/>
      <c r="K669" s="3">
        <f t="shared" si="37"/>
        <v>2462.8000000000002</v>
      </c>
      <c r="L669" s="3"/>
      <c r="M669" s="3">
        <f t="shared" ref="M669:M741" si="39">K669+L669</f>
        <v>2462.8000000000002</v>
      </c>
      <c r="N669" s="3"/>
      <c r="O669" s="3">
        <f t="shared" si="38"/>
        <v>2462.8000000000002</v>
      </c>
      <c r="P669" s="3"/>
      <c r="Q669" s="3">
        <f t="shared" si="36"/>
        <v>2462.8000000000002</v>
      </c>
    </row>
    <row r="670" spans="1:17" s="15" customFormat="1" ht="72.599999999999994" customHeight="1" x14ac:dyDescent="0.25">
      <c r="A670" s="33" t="s">
        <v>32</v>
      </c>
      <c r="B670" s="10">
        <v>298</v>
      </c>
      <c r="C670" s="5">
        <v>102</v>
      </c>
      <c r="D670" s="11">
        <v>51</v>
      </c>
      <c r="E670" s="6">
        <v>1</v>
      </c>
      <c r="F670" s="27" t="s">
        <v>165</v>
      </c>
      <c r="G670" s="6">
        <v>80010</v>
      </c>
      <c r="H670" s="6">
        <v>100</v>
      </c>
      <c r="I670" s="3">
        <f>I671</f>
        <v>2462.8000000000002</v>
      </c>
      <c r="J670" s="36"/>
      <c r="K670" s="3">
        <f t="shared" si="37"/>
        <v>2462.8000000000002</v>
      </c>
      <c r="L670" s="3"/>
      <c r="M670" s="3">
        <f t="shared" si="39"/>
        <v>2462.8000000000002</v>
      </c>
      <c r="N670" s="3"/>
      <c r="O670" s="3">
        <f t="shared" si="38"/>
        <v>2462.8000000000002</v>
      </c>
      <c r="P670" s="3"/>
      <c r="Q670" s="3">
        <f t="shared" si="36"/>
        <v>2462.8000000000002</v>
      </c>
    </row>
    <row r="671" spans="1:17" s="15" customFormat="1" ht="35.450000000000003" customHeight="1" x14ac:dyDescent="0.25">
      <c r="A671" s="33" t="s">
        <v>33</v>
      </c>
      <c r="B671" s="10">
        <v>298</v>
      </c>
      <c r="C671" s="5">
        <v>102</v>
      </c>
      <c r="D671" s="11">
        <v>51</v>
      </c>
      <c r="E671" s="6">
        <v>1</v>
      </c>
      <c r="F671" s="27" t="s">
        <v>165</v>
      </c>
      <c r="G671" s="6">
        <v>80010</v>
      </c>
      <c r="H671" s="2">
        <v>120</v>
      </c>
      <c r="I671" s="3">
        <v>2462.8000000000002</v>
      </c>
      <c r="J671" s="36"/>
      <c r="K671" s="3">
        <f t="shared" si="37"/>
        <v>2462.8000000000002</v>
      </c>
      <c r="L671" s="3"/>
      <c r="M671" s="3">
        <f t="shared" si="39"/>
        <v>2462.8000000000002</v>
      </c>
      <c r="N671" s="3"/>
      <c r="O671" s="3">
        <f t="shared" si="38"/>
        <v>2462.8000000000002</v>
      </c>
      <c r="P671" s="3"/>
      <c r="Q671" s="3">
        <f t="shared" si="36"/>
        <v>2462.8000000000002</v>
      </c>
    </row>
    <row r="672" spans="1:17" s="15" customFormat="1" ht="75" customHeight="1" x14ac:dyDescent="0.25">
      <c r="A672" s="33" t="s">
        <v>8</v>
      </c>
      <c r="B672" s="10">
        <v>298</v>
      </c>
      <c r="C672" s="5">
        <v>104</v>
      </c>
      <c r="D672" s="11"/>
      <c r="E672" s="6"/>
      <c r="F672" s="27"/>
      <c r="G672" s="6"/>
      <c r="H672" s="6"/>
      <c r="I672" s="3">
        <f>I673</f>
        <v>18895.599999999999</v>
      </c>
      <c r="J672" s="3">
        <f>J673</f>
        <v>365.20000000000005</v>
      </c>
      <c r="K672" s="3">
        <f t="shared" si="37"/>
        <v>19260.8</v>
      </c>
      <c r="L672" s="3">
        <f>L673</f>
        <v>10.199999999999999</v>
      </c>
      <c r="M672" s="3">
        <f t="shared" si="39"/>
        <v>19271</v>
      </c>
      <c r="N672" s="3"/>
      <c r="O672" s="3">
        <f t="shared" si="38"/>
        <v>19271</v>
      </c>
      <c r="P672" s="3"/>
      <c r="Q672" s="3">
        <f t="shared" si="36"/>
        <v>19271</v>
      </c>
    </row>
    <row r="673" spans="1:17" s="15" customFormat="1" ht="88.9" customHeight="1" x14ac:dyDescent="0.25">
      <c r="A673" s="33" t="s">
        <v>14</v>
      </c>
      <c r="B673" s="10">
        <v>298</v>
      </c>
      <c r="C673" s="5">
        <v>104</v>
      </c>
      <c r="D673" s="11">
        <v>7</v>
      </c>
      <c r="E673" s="6">
        <v>0</v>
      </c>
      <c r="F673" s="27" t="s">
        <v>165</v>
      </c>
      <c r="G673" s="6">
        <v>0</v>
      </c>
      <c r="H673" s="2"/>
      <c r="I673" s="3">
        <f>I674+I682</f>
        <v>18895.599999999999</v>
      </c>
      <c r="J673" s="3">
        <f>J677</f>
        <v>365.20000000000005</v>
      </c>
      <c r="K673" s="3">
        <f t="shared" si="37"/>
        <v>19260.8</v>
      </c>
      <c r="L673" s="3">
        <f>L677+L682</f>
        <v>10.199999999999999</v>
      </c>
      <c r="M673" s="3">
        <f t="shared" si="39"/>
        <v>19271</v>
      </c>
      <c r="N673" s="3"/>
      <c r="O673" s="3">
        <f t="shared" si="38"/>
        <v>19271</v>
      </c>
      <c r="P673" s="3"/>
      <c r="Q673" s="3">
        <f t="shared" si="36"/>
        <v>19271</v>
      </c>
    </row>
    <row r="674" spans="1:17" s="15" customFormat="1" ht="54.6" customHeight="1" x14ac:dyDescent="0.25">
      <c r="A674" s="33" t="s">
        <v>131</v>
      </c>
      <c r="B674" s="10">
        <v>298</v>
      </c>
      <c r="C674" s="5">
        <v>104</v>
      </c>
      <c r="D674" s="11">
        <v>7</v>
      </c>
      <c r="E674" s="2">
        <v>0</v>
      </c>
      <c r="F674" s="22" t="s">
        <v>165</v>
      </c>
      <c r="G674" s="2">
        <v>78670</v>
      </c>
      <c r="H674" s="2"/>
      <c r="I674" s="3">
        <f>I675</f>
        <v>964.4</v>
      </c>
      <c r="J674" s="36"/>
      <c r="K674" s="3">
        <f t="shared" si="37"/>
        <v>964.4</v>
      </c>
      <c r="L674" s="3"/>
      <c r="M674" s="3">
        <f t="shared" si="39"/>
        <v>964.4</v>
      </c>
      <c r="N674" s="3"/>
      <c r="O674" s="3">
        <f t="shared" si="38"/>
        <v>964.4</v>
      </c>
      <c r="P674" s="3"/>
      <c r="Q674" s="3">
        <f t="shared" si="36"/>
        <v>964.4</v>
      </c>
    </row>
    <row r="675" spans="1:17" s="15" customFormat="1" ht="78" customHeight="1" x14ac:dyDescent="0.25">
      <c r="A675" s="33" t="s">
        <v>32</v>
      </c>
      <c r="B675" s="10">
        <v>298</v>
      </c>
      <c r="C675" s="5">
        <v>104</v>
      </c>
      <c r="D675" s="11">
        <v>7</v>
      </c>
      <c r="E675" s="2">
        <v>0</v>
      </c>
      <c r="F675" s="22" t="s">
        <v>165</v>
      </c>
      <c r="G675" s="2">
        <v>78670</v>
      </c>
      <c r="H675" s="2">
        <v>100</v>
      </c>
      <c r="I675" s="3">
        <f>I676</f>
        <v>964.4</v>
      </c>
      <c r="J675" s="36"/>
      <c r="K675" s="3">
        <f t="shared" si="37"/>
        <v>964.4</v>
      </c>
      <c r="L675" s="3"/>
      <c r="M675" s="3">
        <f t="shared" si="39"/>
        <v>964.4</v>
      </c>
      <c r="N675" s="3"/>
      <c r="O675" s="3">
        <f t="shared" si="38"/>
        <v>964.4</v>
      </c>
      <c r="P675" s="3"/>
      <c r="Q675" s="3">
        <f t="shared" si="36"/>
        <v>964.4</v>
      </c>
    </row>
    <row r="676" spans="1:17" s="15" customFormat="1" ht="34.15" customHeight="1" x14ac:dyDescent="0.25">
      <c r="A676" s="33" t="s">
        <v>33</v>
      </c>
      <c r="B676" s="10">
        <v>298</v>
      </c>
      <c r="C676" s="5">
        <v>104</v>
      </c>
      <c r="D676" s="11">
        <v>7</v>
      </c>
      <c r="E676" s="2">
        <v>0</v>
      </c>
      <c r="F676" s="22" t="s">
        <v>165</v>
      </c>
      <c r="G676" s="2">
        <v>78670</v>
      </c>
      <c r="H676" s="2">
        <v>120</v>
      </c>
      <c r="I676" s="3">
        <v>964.4</v>
      </c>
      <c r="J676" s="36"/>
      <c r="K676" s="3">
        <f t="shared" si="37"/>
        <v>964.4</v>
      </c>
      <c r="L676" s="3"/>
      <c r="M676" s="3">
        <f t="shared" si="39"/>
        <v>964.4</v>
      </c>
      <c r="N676" s="3"/>
      <c r="O676" s="3">
        <f t="shared" si="38"/>
        <v>964.4</v>
      </c>
      <c r="P676" s="3"/>
      <c r="Q676" s="3">
        <f t="shared" si="36"/>
        <v>964.4</v>
      </c>
    </row>
    <row r="677" spans="1:17" s="15" customFormat="1" ht="33.6" customHeight="1" x14ac:dyDescent="0.25">
      <c r="A677" s="33" t="s">
        <v>116</v>
      </c>
      <c r="B677" s="10">
        <v>298</v>
      </c>
      <c r="C677" s="5">
        <v>104</v>
      </c>
      <c r="D677" s="11">
        <v>7</v>
      </c>
      <c r="E677" s="2">
        <v>0</v>
      </c>
      <c r="F677" s="22" t="s">
        <v>165</v>
      </c>
      <c r="G677" s="2">
        <v>78710</v>
      </c>
      <c r="H677" s="2"/>
      <c r="I677" s="3"/>
      <c r="J677" s="3">
        <f>J678+J680</f>
        <v>365.20000000000005</v>
      </c>
      <c r="K677" s="3">
        <f t="shared" si="37"/>
        <v>365.20000000000005</v>
      </c>
      <c r="L677" s="3">
        <f>L678</f>
        <v>10.199999999999999</v>
      </c>
      <c r="M677" s="3">
        <f t="shared" si="39"/>
        <v>375.40000000000003</v>
      </c>
      <c r="N677" s="3"/>
      <c r="O677" s="3">
        <f t="shared" si="38"/>
        <v>375.40000000000003</v>
      </c>
      <c r="P677" s="3"/>
      <c r="Q677" s="3">
        <f t="shared" si="36"/>
        <v>375.40000000000003</v>
      </c>
    </row>
    <row r="678" spans="1:17" s="15" customFormat="1" ht="81.75" customHeight="1" x14ac:dyDescent="0.25">
      <c r="A678" s="33" t="s">
        <v>32</v>
      </c>
      <c r="B678" s="10">
        <v>298</v>
      </c>
      <c r="C678" s="5">
        <v>104</v>
      </c>
      <c r="D678" s="11">
        <v>7</v>
      </c>
      <c r="E678" s="2">
        <v>0</v>
      </c>
      <c r="F678" s="22" t="s">
        <v>165</v>
      </c>
      <c r="G678" s="2">
        <v>78710</v>
      </c>
      <c r="H678" s="2">
        <v>100</v>
      </c>
      <c r="I678" s="3"/>
      <c r="J678" s="3">
        <f>J679</f>
        <v>359.1</v>
      </c>
      <c r="K678" s="3">
        <f t="shared" si="37"/>
        <v>359.1</v>
      </c>
      <c r="L678" s="3">
        <f>L679</f>
        <v>10.199999999999999</v>
      </c>
      <c r="M678" s="3">
        <f t="shared" si="39"/>
        <v>369.3</v>
      </c>
      <c r="N678" s="3"/>
      <c r="O678" s="3">
        <f t="shared" si="38"/>
        <v>369.3</v>
      </c>
      <c r="P678" s="3"/>
      <c r="Q678" s="3">
        <f t="shared" si="36"/>
        <v>369.3</v>
      </c>
    </row>
    <row r="679" spans="1:17" s="15" customFormat="1" ht="43.5" customHeight="1" x14ac:dyDescent="0.25">
      <c r="A679" s="33" t="s">
        <v>33</v>
      </c>
      <c r="B679" s="10">
        <v>298</v>
      </c>
      <c r="C679" s="5">
        <v>104</v>
      </c>
      <c r="D679" s="11">
        <v>7</v>
      </c>
      <c r="E679" s="2">
        <v>0</v>
      </c>
      <c r="F679" s="22" t="s">
        <v>165</v>
      </c>
      <c r="G679" s="2">
        <v>78710</v>
      </c>
      <c r="H679" s="2">
        <v>120</v>
      </c>
      <c r="I679" s="3"/>
      <c r="J679" s="3">
        <v>359.1</v>
      </c>
      <c r="K679" s="3">
        <f t="shared" si="37"/>
        <v>359.1</v>
      </c>
      <c r="L679" s="3">
        <v>10.199999999999999</v>
      </c>
      <c r="M679" s="3">
        <f t="shared" si="39"/>
        <v>369.3</v>
      </c>
      <c r="N679" s="3"/>
      <c r="O679" s="3">
        <f t="shared" si="38"/>
        <v>369.3</v>
      </c>
      <c r="P679" s="3"/>
      <c r="Q679" s="3">
        <f t="shared" si="36"/>
        <v>369.3</v>
      </c>
    </row>
    <row r="680" spans="1:17" s="15" customFormat="1" ht="43.5" customHeight="1" x14ac:dyDescent="0.25">
      <c r="A680" s="33" t="s">
        <v>201</v>
      </c>
      <c r="B680" s="10">
        <v>298</v>
      </c>
      <c r="C680" s="5">
        <v>104</v>
      </c>
      <c r="D680" s="11">
        <v>7</v>
      </c>
      <c r="E680" s="2">
        <v>0</v>
      </c>
      <c r="F680" s="22" t="s">
        <v>165</v>
      </c>
      <c r="G680" s="2">
        <v>78710</v>
      </c>
      <c r="H680" s="2">
        <v>200</v>
      </c>
      <c r="I680" s="3"/>
      <c r="J680" s="3">
        <f>J681</f>
        <v>6.1</v>
      </c>
      <c r="K680" s="3">
        <f t="shared" si="37"/>
        <v>6.1</v>
      </c>
      <c r="L680" s="3"/>
      <c r="M680" s="3">
        <f t="shared" si="39"/>
        <v>6.1</v>
      </c>
      <c r="N680" s="3"/>
      <c r="O680" s="3">
        <f t="shared" si="38"/>
        <v>6.1</v>
      </c>
      <c r="P680" s="3"/>
      <c r="Q680" s="3">
        <f t="shared" si="36"/>
        <v>6.1</v>
      </c>
    </row>
    <row r="681" spans="1:17" s="15" customFormat="1" ht="43.5" customHeight="1" x14ac:dyDescent="0.25">
      <c r="A681" s="33" t="s">
        <v>155</v>
      </c>
      <c r="B681" s="10">
        <v>298</v>
      </c>
      <c r="C681" s="5">
        <v>104</v>
      </c>
      <c r="D681" s="11">
        <v>7</v>
      </c>
      <c r="E681" s="2">
        <v>0</v>
      </c>
      <c r="F681" s="22" t="s">
        <v>165</v>
      </c>
      <c r="G681" s="2">
        <v>78710</v>
      </c>
      <c r="H681" s="2">
        <v>240</v>
      </c>
      <c r="I681" s="3"/>
      <c r="J681" s="3">
        <v>6.1</v>
      </c>
      <c r="K681" s="3">
        <f t="shared" si="37"/>
        <v>6.1</v>
      </c>
      <c r="L681" s="3"/>
      <c r="M681" s="3">
        <f t="shared" si="39"/>
        <v>6.1</v>
      </c>
      <c r="N681" s="3"/>
      <c r="O681" s="3">
        <f t="shared" si="38"/>
        <v>6.1</v>
      </c>
      <c r="P681" s="3"/>
      <c r="Q681" s="3">
        <f t="shared" ref="Q681:Q752" si="40">O681+P681</f>
        <v>6.1</v>
      </c>
    </row>
    <row r="682" spans="1:17" s="15" customFormat="1" ht="42.75" customHeight="1" x14ac:dyDescent="0.25">
      <c r="A682" s="33" t="s">
        <v>34</v>
      </c>
      <c r="B682" s="10">
        <v>298</v>
      </c>
      <c r="C682" s="5">
        <v>104</v>
      </c>
      <c r="D682" s="11">
        <v>7</v>
      </c>
      <c r="E682" s="6">
        <v>0</v>
      </c>
      <c r="F682" s="27" t="s">
        <v>165</v>
      </c>
      <c r="G682" s="2">
        <v>80010</v>
      </c>
      <c r="H682" s="2"/>
      <c r="I682" s="3">
        <f>I683+I685+I687</f>
        <v>17931.199999999997</v>
      </c>
      <c r="J682" s="3">
        <f>J683+J685+J687</f>
        <v>0</v>
      </c>
      <c r="K682" s="3">
        <f t="shared" si="37"/>
        <v>17931.199999999997</v>
      </c>
      <c r="L682" s="3">
        <f>L683+L685</f>
        <v>0</v>
      </c>
      <c r="M682" s="3">
        <f t="shared" si="39"/>
        <v>17931.199999999997</v>
      </c>
      <c r="N682" s="3"/>
      <c r="O682" s="3">
        <f t="shared" si="38"/>
        <v>17931.199999999997</v>
      </c>
      <c r="P682" s="3"/>
      <c r="Q682" s="3">
        <f t="shared" si="40"/>
        <v>17931.199999999997</v>
      </c>
    </row>
    <row r="683" spans="1:17" s="15" customFormat="1" ht="76.900000000000006" customHeight="1" x14ac:dyDescent="0.25">
      <c r="A683" s="33" t="s">
        <v>32</v>
      </c>
      <c r="B683" s="10">
        <v>298</v>
      </c>
      <c r="C683" s="5">
        <v>104</v>
      </c>
      <c r="D683" s="11">
        <v>7</v>
      </c>
      <c r="E683" s="6">
        <v>0</v>
      </c>
      <c r="F683" s="27" t="s">
        <v>165</v>
      </c>
      <c r="G683" s="2">
        <v>80010</v>
      </c>
      <c r="H683" s="2">
        <v>100</v>
      </c>
      <c r="I683" s="3">
        <f>I684</f>
        <v>16881.3</v>
      </c>
      <c r="J683" s="3">
        <f>J684</f>
        <v>160</v>
      </c>
      <c r="K683" s="3">
        <f t="shared" si="37"/>
        <v>17041.3</v>
      </c>
      <c r="L683" s="3">
        <f>L684</f>
        <v>130</v>
      </c>
      <c r="M683" s="3">
        <f t="shared" si="39"/>
        <v>17171.3</v>
      </c>
      <c r="N683" s="3"/>
      <c r="O683" s="3">
        <f t="shared" si="38"/>
        <v>17171.3</v>
      </c>
      <c r="P683" s="3"/>
      <c r="Q683" s="3">
        <f t="shared" si="40"/>
        <v>17171.3</v>
      </c>
    </row>
    <row r="684" spans="1:17" s="15" customFormat="1" ht="33.75" customHeight="1" x14ac:dyDescent="0.25">
      <c r="A684" s="33" t="s">
        <v>33</v>
      </c>
      <c r="B684" s="10">
        <v>298</v>
      </c>
      <c r="C684" s="5">
        <v>104</v>
      </c>
      <c r="D684" s="11">
        <v>7</v>
      </c>
      <c r="E684" s="6">
        <v>0</v>
      </c>
      <c r="F684" s="27" t="s">
        <v>165</v>
      </c>
      <c r="G684" s="2">
        <v>80010</v>
      </c>
      <c r="H684" s="2">
        <v>120</v>
      </c>
      <c r="I684" s="3">
        <v>16881.3</v>
      </c>
      <c r="J684" s="3">
        <v>160</v>
      </c>
      <c r="K684" s="3">
        <f t="shared" si="37"/>
        <v>17041.3</v>
      </c>
      <c r="L684" s="3">
        <v>130</v>
      </c>
      <c r="M684" s="3">
        <f t="shared" si="39"/>
        <v>17171.3</v>
      </c>
      <c r="N684" s="3"/>
      <c r="O684" s="3">
        <f t="shared" si="38"/>
        <v>17171.3</v>
      </c>
      <c r="P684" s="3"/>
      <c r="Q684" s="3">
        <f t="shared" si="40"/>
        <v>17171.3</v>
      </c>
    </row>
    <row r="685" spans="1:17" s="15" customFormat="1" ht="40.15" customHeight="1" x14ac:dyDescent="0.25">
      <c r="A685" s="33" t="s">
        <v>201</v>
      </c>
      <c r="B685" s="10">
        <v>298</v>
      </c>
      <c r="C685" s="5">
        <v>104</v>
      </c>
      <c r="D685" s="11">
        <v>7</v>
      </c>
      <c r="E685" s="6">
        <v>0</v>
      </c>
      <c r="F685" s="27" t="s">
        <v>165</v>
      </c>
      <c r="G685" s="2">
        <v>80010</v>
      </c>
      <c r="H685" s="2">
        <v>200</v>
      </c>
      <c r="I685" s="3">
        <f>I686</f>
        <v>1013.1</v>
      </c>
      <c r="J685" s="3">
        <f>J686</f>
        <v>-160</v>
      </c>
      <c r="K685" s="3">
        <f t="shared" si="37"/>
        <v>853.1</v>
      </c>
      <c r="L685" s="3">
        <f>L686</f>
        <v>-130</v>
      </c>
      <c r="M685" s="3">
        <f t="shared" si="39"/>
        <v>723.1</v>
      </c>
      <c r="N685" s="3"/>
      <c r="O685" s="3">
        <f t="shared" si="38"/>
        <v>723.1</v>
      </c>
      <c r="P685" s="3"/>
      <c r="Q685" s="3">
        <f t="shared" si="40"/>
        <v>723.1</v>
      </c>
    </row>
    <row r="686" spans="1:17" s="15" customFormat="1" ht="49.9" customHeight="1" x14ac:dyDescent="0.25">
      <c r="A686" s="33" t="s">
        <v>155</v>
      </c>
      <c r="B686" s="10">
        <v>298</v>
      </c>
      <c r="C686" s="5">
        <v>104</v>
      </c>
      <c r="D686" s="11">
        <v>7</v>
      </c>
      <c r="E686" s="6">
        <v>0</v>
      </c>
      <c r="F686" s="27" t="s">
        <v>165</v>
      </c>
      <c r="G686" s="2">
        <v>80010</v>
      </c>
      <c r="H686" s="2">
        <v>240</v>
      </c>
      <c r="I686" s="3">
        <v>1013.1</v>
      </c>
      <c r="J686" s="3">
        <v>-160</v>
      </c>
      <c r="K686" s="3">
        <f t="shared" si="37"/>
        <v>853.1</v>
      </c>
      <c r="L686" s="3">
        <v>-130</v>
      </c>
      <c r="M686" s="3">
        <f t="shared" si="39"/>
        <v>723.1</v>
      </c>
      <c r="N686" s="3"/>
      <c r="O686" s="3">
        <f t="shared" si="38"/>
        <v>723.1</v>
      </c>
      <c r="P686" s="3"/>
      <c r="Q686" s="3">
        <f t="shared" si="40"/>
        <v>723.1</v>
      </c>
    </row>
    <row r="687" spans="1:17" s="15" customFormat="1" ht="24.75" customHeight="1" x14ac:dyDescent="0.25">
      <c r="A687" s="33" t="s">
        <v>35</v>
      </c>
      <c r="B687" s="10">
        <v>298</v>
      </c>
      <c r="C687" s="5">
        <v>104</v>
      </c>
      <c r="D687" s="11">
        <v>7</v>
      </c>
      <c r="E687" s="6">
        <v>0</v>
      </c>
      <c r="F687" s="27" t="s">
        <v>165</v>
      </c>
      <c r="G687" s="2">
        <v>80010</v>
      </c>
      <c r="H687" s="2">
        <v>800</v>
      </c>
      <c r="I687" s="3">
        <f>I688</f>
        <v>36.799999999999997</v>
      </c>
      <c r="J687" s="36"/>
      <c r="K687" s="3">
        <f t="shared" si="37"/>
        <v>36.799999999999997</v>
      </c>
      <c r="L687" s="3"/>
      <c r="M687" s="3">
        <f t="shared" si="39"/>
        <v>36.799999999999997</v>
      </c>
      <c r="N687" s="3"/>
      <c r="O687" s="3">
        <f t="shared" ref="O687:O758" si="41">M687+N687</f>
        <v>36.799999999999997</v>
      </c>
      <c r="P687" s="3"/>
      <c r="Q687" s="3">
        <f t="shared" si="40"/>
        <v>36.799999999999997</v>
      </c>
    </row>
    <row r="688" spans="1:17" s="15" customFormat="1" ht="20.25" customHeight="1" x14ac:dyDescent="0.25">
      <c r="A688" s="33" t="s">
        <v>36</v>
      </c>
      <c r="B688" s="10">
        <v>298</v>
      </c>
      <c r="C688" s="5">
        <v>104</v>
      </c>
      <c r="D688" s="11">
        <v>7</v>
      </c>
      <c r="E688" s="6">
        <v>0</v>
      </c>
      <c r="F688" s="27" t="s">
        <v>165</v>
      </c>
      <c r="G688" s="2">
        <v>80010</v>
      </c>
      <c r="H688" s="2">
        <v>850</v>
      </c>
      <c r="I688" s="3">
        <v>36.799999999999997</v>
      </c>
      <c r="J688" s="36"/>
      <c r="K688" s="3">
        <f t="shared" si="37"/>
        <v>36.799999999999997</v>
      </c>
      <c r="L688" s="3"/>
      <c r="M688" s="3">
        <f t="shared" si="39"/>
        <v>36.799999999999997</v>
      </c>
      <c r="N688" s="3"/>
      <c r="O688" s="3">
        <f t="shared" si="41"/>
        <v>36.799999999999997</v>
      </c>
      <c r="P688" s="3"/>
      <c r="Q688" s="3">
        <f t="shared" si="40"/>
        <v>36.799999999999997</v>
      </c>
    </row>
    <row r="689" spans="1:17" s="15" customFormat="1" ht="32.25" customHeight="1" x14ac:dyDescent="0.25">
      <c r="A689" s="33" t="s">
        <v>169</v>
      </c>
      <c r="B689" s="10">
        <v>298</v>
      </c>
      <c r="C689" s="5">
        <v>105</v>
      </c>
      <c r="D689" s="11"/>
      <c r="E689" s="6"/>
      <c r="F689" s="27"/>
      <c r="G689" s="2"/>
      <c r="H689" s="2"/>
      <c r="I689" s="3">
        <f>I690</f>
        <v>26.6</v>
      </c>
      <c r="J689" s="36"/>
      <c r="K689" s="3">
        <f t="shared" si="37"/>
        <v>26.6</v>
      </c>
      <c r="L689" s="3"/>
      <c r="M689" s="3">
        <f t="shared" si="39"/>
        <v>26.6</v>
      </c>
      <c r="N689" s="3"/>
      <c r="O689" s="3">
        <f t="shared" si="41"/>
        <v>26.6</v>
      </c>
      <c r="P689" s="3"/>
      <c r="Q689" s="3">
        <f t="shared" si="40"/>
        <v>26.6</v>
      </c>
    </row>
    <row r="690" spans="1:17" s="15" customFormat="1" ht="90.6" customHeight="1" x14ac:dyDescent="0.25">
      <c r="A690" s="33" t="s">
        <v>14</v>
      </c>
      <c r="B690" s="10">
        <v>298</v>
      </c>
      <c r="C690" s="5">
        <v>105</v>
      </c>
      <c r="D690" s="11">
        <v>7</v>
      </c>
      <c r="E690" s="6">
        <v>0</v>
      </c>
      <c r="F690" s="27" t="s">
        <v>165</v>
      </c>
      <c r="G690" s="2">
        <v>0</v>
      </c>
      <c r="H690" s="2"/>
      <c r="I690" s="3">
        <f>I691</f>
        <v>26.6</v>
      </c>
      <c r="J690" s="36"/>
      <c r="K690" s="3">
        <f t="shared" si="37"/>
        <v>26.6</v>
      </c>
      <c r="L690" s="3"/>
      <c r="M690" s="3">
        <f t="shared" si="39"/>
        <v>26.6</v>
      </c>
      <c r="N690" s="3"/>
      <c r="O690" s="3">
        <f t="shared" si="41"/>
        <v>26.6</v>
      </c>
      <c r="P690" s="3"/>
      <c r="Q690" s="3">
        <f t="shared" si="40"/>
        <v>26.6</v>
      </c>
    </row>
    <row r="691" spans="1:17" s="15" customFormat="1" ht="73.900000000000006" customHeight="1" x14ac:dyDescent="0.25">
      <c r="A691" s="33" t="s">
        <v>168</v>
      </c>
      <c r="B691" s="10">
        <v>298</v>
      </c>
      <c r="C691" s="5">
        <v>105</v>
      </c>
      <c r="D691" s="11">
        <v>7</v>
      </c>
      <c r="E691" s="6">
        <v>0</v>
      </c>
      <c r="F691" s="27" t="s">
        <v>165</v>
      </c>
      <c r="G691" s="2">
        <v>51200</v>
      </c>
      <c r="H691" s="2"/>
      <c r="I691" s="3">
        <f>I692</f>
        <v>26.6</v>
      </c>
      <c r="J691" s="36"/>
      <c r="K691" s="3">
        <f t="shared" si="37"/>
        <v>26.6</v>
      </c>
      <c r="L691" s="3"/>
      <c r="M691" s="3">
        <f t="shared" si="39"/>
        <v>26.6</v>
      </c>
      <c r="N691" s="3"/>
      <c r="O691" s="3">
        <f t="shared" si="41"/>
        <v>26.6</v>
      </c>
      <c r="P691" s="3"/>
      <c r="Q691" s="3">
        <f t="shared" si="40"/>
        <v>26.6</v>
      </c>
    </row>
    <row r="692" spans="1:17" s="15" customFormat="1" ht="42.6" customHeight="1" x14ac:dyDescent="0.25">
      <c r="A692" s="33" t="s">
        <v>201</v>
      </c>
      <c r="B692" s="10">
        <v>298</v>
      </c>
      <c r="C692" s="5">
        <v>105</v>
      </c>
      <c r="D692" s="11">
        <v>7</v>
      </c>
      <c r="E692" s="6">
        <v>0</v>
      </c>
      <c r="F692" s="27" t="s">
        <v>165</v>
      </c>
      <c r="G692" s="2">
        <v>51200</v>
      </c>
      <c r="H692" s="2">
        <v>200</v>
      </c>
      <c r="I692" s="3">
        <f>I693</f>
        <v>26.6</v>
      </c>
      <c r="J692" s="36"/>
      <c r="K692" s="3">
        <f t="shared" si="37"/>
        <v>26.6</v>
      </c>
      <c r="L692" s="3"/>
      <c r="M692" s="3">
        <f t="shared" si="39"/>
        <v>26.6</v>
      </c>
      <c r="N692" s="3"/>
      <c r="O692" s="3">
        <f t="shared" si="41"/>
        <v>26.6</v>
      </c>
      <c r="P692" s="3"/>
      <c r="Q692" s="3">
        <f t="shared" si="40"/>
        <v>26.6</v>
      </c>
    </row>
    <row r="693" spans="1:17" s="15" customFormat="1" ht="40.9" customHeight="1" x14ac:dyDescent="0.25">
      <c r="A693" s="33" t="s">
        <v>155</v>
      </c>
      <c r="B693" s="10">
        <v>298</v>
      </c>
      <c r="C693" s="5">
        <v>105</v>
      </c>
      <c r="D693" s="11">
        <v>7</v>
      </c>
      <c r="E693" s="6">
        <v>0</v>
      </c>
      <c r="F693" s="27" t="s">
        <v>165</v>
      </c>
      <c r="G693" s="2">
        <v>51200</v>
      </c>
      <c r="H693" s="2">
        <v>240</v>
      </c>
      <c r="I693" s="3">
        <v>26.6</v>
      </c>
      <c r="J693" s="36"/>
      <c r="K693" s="3">
        <f t="shared" si="37"/>
        <v>26.6</v>
      </c>
      <c r="L693" s="3"/>
      <c r="M693" s="3">
        <f t="shared" si="39"/>
        <v>26.6</v>
      </c>
      <c r="N693" s="3"/>
      <c r="O693" s="3">
        <f t="shared" si="41"/>
        <v>26.6</v>
      </c>
      <c r="P693" s="3"/>
      <c r="Q693" s="3">
        <f t="shared" si="40"/>
        <v>26.6</v>
      </c>
    </row>
    <row r="694" spans="1:17" s="15" customFormat="1" ht="29.45" customHeight="1" x14ac:dyDescent="0.25">
      <c r="A694" s="33" t="s">
        <v>132</v>
      </c>
      <c r="B694" s="10">
        <v>298</v>
      </c>
      <c r="C694" s="5">
        <v>107</v>
      </c>
      <c r="D694" s="11"/>
      <c r="E694" s="6"/>
      <c r="F694" s="27"/>
      <c r="G694" s="6"/>
      <c r="H694" s="6"/>
      <c r="I694" s="3">
        <f>I695</f>
        <v>501</v>
      </c>
      <c r="J694" s="36"/>
      <c r="K694" s="3">
        <f t="shared" si="37"/>
        <v>501</v>
      </c>
      <c r="L694" s="3"/>
      <c r="M694" s="3">
        <f t="shared" si="39"/>
        <v>501</v>
      </c>
      <c r="N694" s="3"/>
      <c r="O694" s="3">
        <f t="shared" si="41"/>
        <v>501</v>
      </c>
      <c r="P694" s="3">
        <f>P699</f>
        <v>3.5</v>
      </c>
      <c r="Q694" s="3">
        <f t="shared" si="40"/>
        <v>504.5</v>
      </c>
    </row>
    <row r="695" spans="1:17" s="15" customFormat="1" ht="51.6" customHeight="1" x14ac:dyDescent="0.25">
      <c r="A695" s="33" t="s">
        <v>133</v>
      </c>
      <c r="B695" s="10">
        <v>298</v>
      </c>
      <c r="C695" s="5">
        <v>107</v>
      </c>
      <c r="D695" s="11">
        <v>54</v>
      </c>
      <c r="E695" s="2">
        <v>0</v>
      </c>
      <c r="F695" s="27" t="s">
        <v>165</v>
      </c>
      <c r="G695" s="2">
        <v>0</v>
      </c>
      <c r="H695" s="6"/>
      <c r="I695" s="3">
        <f>I696</f>
        <v>501</v>
      </c>
      <c r="J695" s="36"/>
      <c r="K695" s="3">
        <f t="shared" si="37"/>
        <v>501</v>
      </c>
      <c r="L695" s="3"/>
      <c r="M695" s="3">
        <f t="shared" si="39"/>
        <v>501</v>
      </c>
      <c r="N695" s="3"/>
      <c r="O695" s="3">
        <f t="shared" si="41"/>
        <v>501</v>
      </c>
      <c r="P695" s="3"/>
      <c r="Q695" s="3">
        <f t="shared" si="40"/>
        <v>501</v>
      </c>
    </row>
    <row r="696" spans="1:17" s="15" customFormat="1" ht="39.75" customHeight="1" x14ac:dyDescent="0.25">
      <c r="A696" s="33" t="s">
        <v>134</v>
      </c>
      <c r="B696" s="10">
        <v>298</v>
      </c>
      <c r="C696" s="5">
        <v>107</v>
      </c>
      <c r="D696" s="11">
        <v>54</v>
      </c>
      <c r="E696" s="6">
        <v>0</v>
      </c>
      <c r="F696" s="27" t="s">
        <v>165</v>
      </c>
      <c r="G696" s="6">
        <v>81110</v>
      </c>
      <c r="H696" s="6"/>
      <c r="I696" s="3">
        <f>I697</f>
        <v>501</v>
      </c>
      <c r="J696" s="36"/>
      <c r="K696" s="3">
        <f t="shared" si="37"/>
        <v>501</v>
      </c>
      <c r="L696" s="3"/>
      <c r="M696" s="3">
        <f t="shared" si="39"/>
        <v>501</v>
      </c>
      <c r="N696" s="3"/>
      <c r="O696" s="3">
        <f t="shared" si="41"/>
        <v>501</v>
      </c>
      <c r="P696" s="3"/>
      <c r="Q696" s="3">
        <f t="shared" si="40"/>
        <v>501</v>
      </c>
    </row>
    <row r="697" spans="1:17" s="15" customFormat="1" ht="41.45" customHeight="1" x14ac:dyDescent="0.25">
      <c r="A697" s="33" t="s">
        <v>201</v>
      </c>
      <c r="B697" s="10">
        <v>298</v>
      </c>
      <c r="C697" s="5">
        <v>107</v>
      </c>
      <c r="D697" s="11">
        <v>54</v>
      </c>
      <c r="E697" s="6">
        <v>0</v>
      </c>
      <c r="F697" s="27" t="s">
        <v>165</v>
      </c>
      <c r="G697" s="6">
        <v>81110</v>
      </c>
      <c r="H697" s="6">
        <v>200</v>
      </c>
      <c r="I697" s="3">
        <f>I698</f>
        <v>501</v>
      </c>
      <c r="J697" s="36"/>
      <c r="K697" s="3">
        <f t="shared" si="37"/>
        <v>501</v>
      </c>
      <c r="L697" s="3"/>
      <c r="M697" s="3">
        <f t="shared" si="39"/>
        <v>501</v>
      </c>
      <c r="N697" s="3"/>
      <c r="O697" s="3">
        <f t="shared" si="41"/>
        <v>501</v>
      </c>
      <c r="P697" s="3"/>
      <c r="Q697" s="3">
        <f t="shared" si="40"/>
        <v>501</v>
      </c>
    </row>
    <row r="698" spans="1:17" s="15" customFormat="1" ht="45.75" customHeight="1" x14ac:dyDescent="0.25">
      <c r="A698" s="33" t="s">
        <v>155</v>
      </c>
      <c r="B698" s="10">
        <v>298</v>
      </c>
      <c r="C698" s="5">
        <v>107</v>
      </c>
      <c r="D698" s="11">
        <v>54</v>
      </c>
      <c r="E698" s="6">
        <v>0</v>
      </c>
      <c r="F698" s="27" t="s">
        <v>165</v>
      </c>
      <c r="G698" s="6">
        <v>81110</v>
      </c>
      <c r="H698" s="6">
        <v>240</v>
      </c>
      <c r="I698" s="3">
        <v>501</v>
      </c>
      <c r="J698" s="36"/>
      <c r="K698" s="3">
        <f t="shared" si="37"/>
        <v>501</v>
      </c>
      <c r="L698" s="3"/>
      <c r="M698" s="3">
        <f t="shared" si="39"/>
        <v>501</v>
      </c>
      <c r="N698" s="3"/>
      <c r="O698" s="3">
        <f t="shared" si="41"/>
        <v>501</v>
      </c>
      <c r="P698" s="3"/>
      <c r="Q698" s="3">
        <f t="shared" si="40"/>
        <v>501</v>
      </c>
    </row>
    <row r="699" spans="1:17" s="15" customFormat="1" ht="45.75" customHeight="1" x14ac:dyDescent="0.25">
      <c r="A699" s="1" t="s">
        <v>102</v>
      </c>
      <c r="B699" s="10">
        <v>298</v>
      </c>
      <c r="C699" s="5">
        <v>107</v>
      </c>
      <c r="D699" s="11">
        <v>55</v>
      </c>
      <c r="E699" s="6">
        <v>0</v>
      </c>
      <c r="F699" s="27" t="s">
        <v>165</v>
      </c>
      <c r="G699" s="6">
        <v>0</v>
      </c>
      <c r="H699" s="6"/>
      <c r="I699" s="3"/>
      <c r="J699" s="36"/>
      <c r="K699" s="3"/>
      <c r="L699" s="3"/>
      <c r="M699" s="3"/>
      <c r="N699" s="3"/>
      <c r="O699" s="3"/>
      <c r="P699" s="3">
        <f>P700</f>
        <v>3.5</v>
      </c>
      <c r="Q699" s="3">
        <f t="shared" si="40"/>
        <v>3.5</v>
      </c>
    </row>
    <row r="700" spans="1:17" s="15" customFormat="1" ht="45.75" customHeight="1" x14ac:dyDescent="0.25">
      <c r="A700" s="33" t="s">
        <v>102</v>
      </c>
      <c r="B700" s="10">
        <v>298</v>
      </c>
      <c r="C700" s="5">
        <v>107</v>
      </c>
      <c r="D700" s="11">
        <v>55</v>
      </c>
      <c r="E700" s="6">
        <v>0</v>
      </c>
      <c r="F700" s="27" t="s">
        <v>165</v>
      </c>
      <c r="G700" s="6">
        <v>81400</v>
      </c>
      <c r="H700" s="6"/>
      <c r="I700" s="3"/>
      <c r="J700" s="36"/>
      <c r="K700" s="3"/>
      <c r="L700" s="3"/>
      <c r="M700" s="3"/>
      <c r="N700" s="3"/>
      <c r="O700" s="3"/>
      <c r="P700" s="3">
        <f>P701</f>
        <v>3.5</v>
      </c>
      <c r="Q700" s="3">
        <f t="shared" si="40"/>
        <v>3.5</v>
      </c>
    </row>
    <row r="701" spans="1:17" s="15" customFormat="1" ht="45.75" customHeight="1" x14ac:dyDescent="0.25">
      <c r="A701" s="33" t="s">
        <v>201</v>
      </c>
      <c r="B701" s="10">
        <v>298</v>
      </c>
      <c r="C701" s="5">
        <v>107</v>
      </c>
      <c r="D701" s="11">
        <v>55</v>
      </c>
      <c r="E701" s="6">
        <v>0</v>
      </c>
      <c r="F701" s="27" t="s">
        <v>165</v>
      </c>
      <c r="G701" s="6">
        <v>81400</v>
      </c>
      <c r="H701" s="6">
        <v>200</v>
      </c>
      <c r="I701" s="3"/>
      <c r="J701" s="36"/>
      <c r="K701" s="3"/>
      <c r="L701" s="3"/>
      <c r="M701" s="3"/>
      <c r="N701" s="3"/>
      <c r="O701" s="3"/>
      <c r="P701" s="3">
        <f>P702</f>
        <v>3.5</v>
      </c>
      <c r="Q701" s="3">
        <f t="shared" si="40"/>
        <v>3.5</v>
      </c>
    </row>
    <row r="702" spans="1:17" s="15" customFormat="1" ht="45.75" customHeight="1" x14ac:dyDescent="0.25">
      <c r="A702" s="33" t="s">
        <v>155</v>
      </c>
      <c r="B702" s="10">
        <v>298</v>
      </c>
      <c r="C702" s="5">
        <v>107</v>
      </c>
      <c r="D702" s="11">
        <v>55</v>
      </c>
      <c r="E702" s="6">
        <v>0</v>
      </c>
      <c r="F702" s="27" t="s">
        <v>165</v>
      </c>
      <c r="G702" s="6">
        <v>81400</v>
      </c>
      <c r="H702" s="6">
        <v>240</v>
      </c>
      <c r="I702" s="3"/>
      <c r="J702" s="36"/>
      <c r="K702" s="3"/>
      <c r="L702" s="3"/>
      <c r="M702" s="3"/>
      <c r="N702" s="3"/>
      <c r="O702" s="3"/>
      <c r="P702" s="3">
        <v>3.5</v>
      </c>
      <c r="Q702" s="3">
        <f t="shared" si="40"/>
        <v>3.5</v>
      </c>
    </row>
    <row r="703" spans="1:17" s="15" customFormat="1" ht="15" customHeight="1" x14ac:dyDescent="0.25">
      <c r="A703" s="33" t="s">
        <v>11</v>
      </c>
      <c r="B703" s="10">
        <v>298</v>
      </c>
      <c r="C703" s="5">
        <v>113</v>
      </c>
      <c r="D703" s="11"/>
      <c r="E703" s="6"/>
      <c r="F703" s="27"/>
      <c r="G703" s="6"/>
      <c r="H703" s="6"/>
      <c r="I703" s="3">
        <f>I704+I708+I735</f>
        <v>10562.4</v>
      </c>
      <c r="J703" s="3">
        <f>J704+J731</f>
        <v>150</v>
      </c>
      <c r="K703" s="3">
        <f t="shared" si="37"/>
        <v>10712.4</v>
      </c>
      <c r="L703" s="3">
        <f>L731</f>
        <v>9.6132200000000001</v>
      </c>
      <c r="M703" s="3">
        <f t="shared" si="39"/>
        <v>10722.013219999999</v>
      </c>
      <c r="N703" s="3">
        <f>N731</f>
        <v>153</v>
      </c>
      <c r="O703" s="3">
        <f t="shared" si="41"/>
        <v>10875.013219999999</v>
      </c>
      <c r="P703" s="3"/>
      <c r="Q703" s="3">
        <f t="shared" si="40"/>
        <v>10875.013219999999</v>
      </c>
    </row>
    <row r="704" spans="1:17" s="15" customFormat="1" ht="122.25" customHeight="1" x14ac:dyDescent="0.25">
      <c r="A704" s="33" t="s">
        <v>51</v>
      </c>
      <c r="B704" s="10">
        <v>298</v>
      </c>
      <c r="C704" s="5">
        <v>113</v>
      </c>
      <c r="D704" s="11">
        <v>6</v>
      </c>
      <c r="E704" s="2">
        <v>0</v>
      </c>
      <c r="F704" s="22" t="s">
        <v>165</v>
      </c>
      <c r="G704" s="2">
        <v>0</v>
      </c>
      <c r="H704" s="2"/>
      <c r="I704" s="3">
        <f>I705</f>
        <v>100</v>
      </c>
      <c r="J704" s="36"/>
      <c r="K704" s="3">
        <f t="shared" si="37"/>
        <v>100</v>
      </c>
      <c r="L704" s="3"/>
      <c r="M704" s="3">
        <f t="shared" si="39"/>
        <v>100</v>
      </c>
      <c r="N704" s="3"/>
      <c r="O704" s="3">
        <f t="shared" si="41"/>
        <v>100</v>
      </c>
      <c r="P704" s="3"/>
      <c r="Q704" s="3">
        <f t="shared" si="40"/>
        <v>100</v>
      </c>
    </row>
    <row r="705" spans="1:17" s="15" customFormat="1" ht="48.75" customHeight="1" x14ac:dyDescent="0.25">
      <c r="A705" s="33" t="s">
        <v>54</v>
      </c>
      <c r="B705" s="10">
        <v>298</v>
      </c>
      <c r="C705" s="5">
        <v>113</v>
      </c>
      <c r="D705" s="11">
        <v>6</v>
      </c>
      <c r="E705" s="2">
        <v>0</v>
      </c>
      <c r="F705" s="22" t="s">
        <v>165</v>
      </c>
      <c r="G705" s="2">
        <v>80480</v>
      </c>
      <c r="H705" s="2"/>
      <c r="I705" s="3">
        <f>I706</f>
        <v>100</v>
      </c>
      <c r="J705" s="36"/>
      <c r="K705" s="3">
        <f t="shared" si="37"/>
        <v>100</v>
      </c>
      <c r="L705" s="3"/>
      <c r="M705" s="3">
        <f t="shared" si="39"/>
        <v>100</v>
      </c>
      <c r="N705" s="3"/>
      <c r="O705" s="3">
        <f t="shared" si="41"/>
        <v>100</v>
      </c>
      <c r="P705" s="3"/>
      <c r="Q705" s="3">
        <f t="shared" si="40"/>
        <v>100</v>
      </c>
    </row>
    <row r="706" spans="1:17" s="15" customFormat="1" ht="14.25" customHeight="1" x14ac:dyDescent="0.25">
      <c r="A706" s="33" t="s">
        <v>35</v>
      </c>
      <c r="B706" s="10">
        <v>298</v>
      </c>
      <c r="C706" s="5">
        <v>113</v>
      </c>
      <c r="D706" s="11">
        <v>6</v>
      </c>
      <c r="E706" s="2">
        <v>0</v>
      </c>
      <c r="F706" s="22" t="s">
        <v>165</v>
      </c>
      <c r="G706" s="2">
        <v>80480</v>
      </c>
      <c r="H706" s="2">
        <v>800</v>
      </c>
      <c r="I706" s="3">
        <f>I707</f>
        <v>100</v>
      </c>
      <c r="J706" s="36"/>
      <c r="K706" s="3">
        <f t="shared" si="37"/>
        <v>100</v>
      </c>
      <c r="L706" s="3"/>
      <c r="M706" s="3">
        <f t="shared" si="39"/>
        <v>100</v>
      </c>
      <c r="N706" s="3"/>
      <c r="O706" s="3">
        <f t="shared" si="41"/>
        <v>100</v>
      </c>
      <c r="P706" s="3"/>
      <c r="Q706" s="3">
        <f t="shared" si="40"/>
        <v>100</v>
      </c>
    </row>
    <row r="707" spans="1:17" s="15" customFormat="1" ht="27.75" customHeight="1" x14ac:dyDescent="0.25">
      <c r="A707" s="33" t="s">
        <v>36</v>
      </c>
      <c r="B707" s="10">
        <v>298</v>
      </c>
      <c r="C707" s="5">
        <v>113</v>
      </c>
      <c r="D707" s="11">
        <v>6</v>
      </c>
      <c r="E707" s="2">
        <v>0</v>
      </c>
      <c r="F707" s="22" t="s">
        <v>165</v>
      </c>
      <c r="G707" s="2">
        <v>80480</v>
      </c>
      <c r="H707" s="2">
        <v>850</v>
      </c>
      <c r="I707" s="3">
        <v>100</v>
      </c>
      <c r="J707" s="36"/>
      <c r="K707" s="3">
        <f t="shared" ref="K707:K778" si="42">I707+J707</f>
        <v>100</v>
      </c>
      <c r="L707" s="3"/>
      <c r="M707" s="3">
        <f t="shared" si="39"/>
        <v>100</v>
      </c>
      <c r="N707" s="3"/>
      <c r="O707" s="3">
        <f t="shared" si="41"/>
        <v>100</v>
      </c>
      <c r="P707" s="3"/>
      <c r="Q707" s="3">
        <f t="shared" si="40"/>
        <v>100</v>
      </c>
    </row>
    <row r="708" spans="1:17" s="15" customFormat="1" ht="88.9" customHeight="1" x14ac:dyDescent="0.25">
      <c r="A708" s="33" t="s">
        <v>14</v>
      </c>
      <c r="B708" s="10">
        <v>298</v>
      </c>
      <c r="C708" s="5">
        <v>113</v>
      </c>
      <c r="D708" s="11">
        <v>7</v>
      </c>
      <c r="E708" s="6">
        <v>0</v>
      </c>
      <c r="F708" s="27" t="s">
        <v>165</v>
      </c>
      <c r="G708" s="6">
        <v>0</v>
      </c>
      <c r="H708" s="6"/>
      <c r="I708" s="3">
        <f>I709+I714+I717+I720+I723+I726</f>
        <v>10252.4</v>
      </c>
      <c r="J708" s="36"/>
      <c r="K708" s="3">
        <f t="shared" si="42"/>
        <v>10252.4</v>
      </c>
      <c r="L708" s="3"/>
      <c r="M708" s="3">
        <f t="shared" si="39"/>
        <v>10252.4</v>
      </c>
      <c r="N708" s="3"/>
      <c r="O708" s="3">
        <f t="shared" si="41"/>
        <v>10252.4</v>
      </c>
      <c r="P708" s="3"/>
      <c r="Q708" s="3">
        <f t="shared" si="40"/>
        <v>10252.4</v>
      </c>
    </row>
    <row r="709" spans="1:17" s="15" customFormat="1" ht="36.6" customHeight="1" x14ac:dyDescent="0.25">
      <c r="A709" s="33" t="s">
        <v>135</v>
      </c>
      <c r="B709" s="10">
        <v>298</v>
      </c>
      <c r="C709" s="5">
        <v>113</v>
      </c>
      <c r="D709" s="11">
        <v>7</v>
      </c>
      <c r="E709" s="6">
        <v>0</v>
      </c>
      <c r="F709" s="27" t="s">
        <v>165</v>
      </c>
      <c r="G709" s="6">
        <v>78420</v>
      </c>
      <c r="H709" s="6"/>
      <c r="I709" s="3">
        <f>I710</f>
        <v>765.5</v>
      </c>
      <c r="J709" s="36"/>
      <c r="K709" s="3">
        <f t="shared" si="42"/>
        <v>765.5</v>
      </c>
      <c r="L709" s="3"/>
      <c r="M709" s="3">
        <f t="shared" si="39"/>
        <v>765.5</v>
      </c>
      <c r="N709" s="3"/>
      <c r="O709" s="3">
        <f t="shared" si="41"/>
        <v>765.5</v>
      </c>
      <c r="P709" s="3">
        <f>P710+P712</f>
        <v>0</v>
      </c>
      <c r="Q709" s="3">
        <f t="shared" si="40"/>
        <v>765.5</v>
      </c>
    </row>
    <row r="710" spans="1:17" s="15" customFormat="1" ht="44.45" customHeight="1" x14ac:dyDescent="0.25">
      <c r="A710" s="33" t="s">
        <v>201</v>
      </c>
      <c r="B710" s="10">
        <v>298</v>
      </c>
      <c r="C710" s="5">
        <v>113</v>
      </c>
      <c r="D710" s="11">
        <v>7</v>
      </c>
      <c r="E710" s="6">
        <v>0</v>
      </c>
      <c r="F710" s="27" t="s">
        <v>165</v>
      </c>
      <c r="G710" s="6">
        <v>78420</v>
      </c>
      <c r="H710" s="6">
        <v>200</v>
      </c>
      <c r="I710" s="3">
        <f>I711</f>
        <v>765.5</v>
      </c>
      <c r="J710" s="36"/>
      <c r="K710" s="3">
        <f t="shared" si="42"/>
        <v>765.5</v>
      </c>
      <c r="L710" s="3"/>
      <c r="M710" s="3">
        <f t="shared" si="39"/>
        <v>765.5</v>
      </c>
      <c r="N710" s="3"/>
      <c r="O710" s="3">
        <f t="shared" si="41"/>
        <v>765.5</v>
      </c>
      <c r="P710" s="3">
        <f>P711</f>
        <v>-765.5</v>
      </c>
      <c r="Q710" s="3">
        <f t="shared" si="40"/>
        <v>0</v>
      </c>
    </row>
    <row r="711" spans="1:17" s="15" customFormat="1" ht="45.6" customHeight="1" x14ac:dyDescent="0.25">
      <c r="A711" s="33" t="s">
        <v>155</v>
      </c>
      <c r="B711" s="10">
        <v>298</v>
      </c>
      <c r="C711" s="5">
        <v>113</v>
      </c>
      <c r="D711" s="11">
        <v>7</v>
      </c>
      <c r="E711" s="6">
        <v>0</v>
      </c>
      <c r="F711" s="27" t="s">
        <v>165</v>
      </c>
      <c r="G711" s="6">
        <v>78420</v>
      </c>
      <c r="H711" s="6">
        <v>240</v>
      </c>
      <c r="I711" s="3">
        <v>765.5</v>
      </c>
      <c r="J711" s="36"/>
      <c r="K711" s="3">
        <f t="shared" si="42"/>
        <v>765.5</v>
      </c>
      <c r="L711" s="3"/>
      <c r="M711" s="3">
        <f t="shared" si="39"/>
        <v>765.5</v>
      </c>
      <c r="N711" s="3"/>
      <c r="O711" s="3">
        <f t="shared" si="41"/>
        <v>765.5</v>
      </c>
      <c r="P711" s="3">
        <v>-765.5</v>
      </c>
      <c r="Q711" s="3">
        <f t="shared" si="40"/>
        <v>0</v>
      </c>
    </row>
    <row r="712" spans="1:17" s="15" customFormat="1" ht="17.45" customHeight="1" x14ac:dyDescent="0.25">
      <c r="A712" s="33" t="s">
        <v>19</v>
      </c>
      <c r="B712" s="10">
        <v>298</v>
      </c>
      <c r="C712" s="5">
        <v>113</v>
      </c>
      <c r="D712" s="11">
        <v>7</v>
      </c>
      <c r="E712" s="6">
        <v>0</v>
      </c>
      <c r="F712" s="27" t="s">
        <v>165</v>
      </c>
      <c r="G712" s="6">
        <v>78420</v>
      </c>
      <c r="H712" s="6">
        <v>500</v>
      </c>
      <c r="I712" s="3"/>
      <c r="J712" s="36"/>
      <c r="K712" s="3"/>
      <c r="L712" s="3"/>
      <c r="M712" s="3"/>
      <c r="N712" s="3"/>
      <c r="O712" s="3"/>
      <c r="P712" s="3">
        <f>P713</f>
        <v>765.5</v>
      </c>
      <c r="Q712" s="3">
        <f t="shared" si="40"/>
        <v>765.5</v>
      </c>
    </row>
    <row r="713" spans="1:17" s="15" customFormat="1" ht="19.149999999999999" customHeight="1" x14ac:dyDescent="0.25">
      <c r="A713" s="33" t="s">
        <v>42</v>
      </c>
      <c r="B713" s="10">
        <v>298</v>
      </c>
      <c r="C713" s="5">
        <v>113</v>
      </c>
      <c r="D713" s="11">
        <v>7</v>
      </c>
      <c r="E713" s="6">
        <v>0</v>
      </c>
      <c r="F713" s="27" t="s">
        <v>165</v>
      </c>
      <c r="G713" s="6">
        <v>78420</v>
      </c>
      <c r="H713" s="6">
        <v>540</v>
      </c>
      <c r="I713" s="3"/>
      <c r="J713" s="36"/>
      <c r="K713" s="3"/>
      <c r="L713" s="3"/>
      <c r="M713" s="3"/>
      <c r="N713" s="3"/>
      <c r="O713" s="3"/>
      <c r="P713" s="3">
        <v>765.5</v>
      </c>
      <c r="Q713" s="3">
        <f t="shared" si="40"/>
        <v>765.5</v>
      </c>
    </row>
    <row r="714" spans="1:17" s="15" customFormat="1" ht="84" customHeight="1" x14ac:dyDescent="0.25">
      <c r="A714" s="33" t="s">
        <v>22</v>
      </c>
      <c r="B714" s="10">
        <v>298</v>
      </c>
      <c r="C714" s="5">
        <v>113</v>
      </c>
      <c r="D714" s="11">
        <v>7</v>
      </c>
      <c r="E714" s="6">
        <v>0</v>
      </c>
      <c r="F714" s="27" t="s">
        <v>165</v>
      </c>
      <c r="G714" s="6">
        <v>80100</v>
      </c>
      <c r="H714" s="6"/>
      <c r="I714" s="3">
        <f>I715</f>
        <v>3617.5</v>
      </c>
      <c r="J714" s="36"/>
      <c r="K714" s="3">
        <f t="shared" si="42"/>
        <v>3617.5</v>
      </c>
      <c r="L714" s="3"/>
      <c r="M714" s="3">
        <f t="shared" si="39"/>
        <v>3617.5</v>
      </c>
      <c r="N714" s="3"/>
      <c r="O714" s="3">
        <f t="shared" si="41"/>
        <v>3617.5</v>
      </c>
      <c r="P714" s="3"/>
      <c r="Q714" s="3">
        <f t="shared" si="40"/>
        <v>3617.5</v>
      </c>
    </row>
    <row r="715" spans="1:17" s="15" customFormat="1" ht="41.45" customHeight="1" x14ac:dyDescent="0.25">
      <c r="A715" s="33" t="s">
        <v>23</v>
      </c>
      <c r="B715" s="10">
        <v>298</v>
      </c>
      <c r="C715" s="5">
        <v>113</v>
      </c>
      <c r="D715" s="11">
        <v>7</v>
      </c>
      <c r="E715" s="6">
        <v>0</v>
      </c>
      <c r="F715" s="27" t="s">
        <v>165</v>
      </c>
      <c r="G715" s="6">
        <v>80100</v>
      </c>
      <c r="H715" s="6">
        <v>600</v>
      </c>
      <c r="I715" s="3">
        <f>I716</f>
        <v>3617.5</v>
      </c>
      <c r="J715" s="36"/>
      <c r="K715" s="3">
        <f t="shared" si="42"/>
        <v>3617.5</v>
      </c>
      <c r="L715" s="3"/>
      <c r="M715" s="3">
        <f t="shared" si="39"/>
        <v>3617.5</v>
      </c>
      <c r="N715" s="3"/>
      <c r="O715" s="3">
        <f t="shared" si="41"/>
        <v>3617.5</v>
      </c>
      <c r="P715" s="3"/>
      <c r="Q715" s="3">
        <f t="shared" si="40"/>
        <v>3617.5</v>
      </c>
    </row>
    <row r="716" spans="1:17" s="15" customFormat="1" ht="15" customHeight="1" x14ac:dyDescent="0.25">
      <c r="A716" s="33" t="s">
        <v>24</v>
      </c>
      <c r="B716" s="10">
        <v>298</v>
      </c>
      <c r="C716" s="5">
        <v>113</v>
      </c>
      <c r="D716" s="11">
        <v>7</v>
      </c>
      <c r="E716" s="6">
        <v>0</v>
      </c>
      <c r="F716" s="27" t="s">
        <v>165</v>
      </c>
      <c r="G716" s="6">
        <v>80100</v>
      </c>
      <c r="H716" s="6">
        <v>610</v>
      </c>
      <c r="I716" s="3">
        <v>3617.5</v>
      </c>
      <c r="J716" s="36"/>
      <c r="K716" s="3">
        <f t="shared" si="42"/>
        <v>3617.5</v>
      </c>
      <c r="L716" s="3"/>
      <c r="M716" s="3">
        <f t="shared" si="39"/>
        <v>3617.5</v>
      </c>
      <c r="N716" s="3"/>
      <c r="O716" s="3">
        <f t="shared" si="41"/>
        <v>3617.5</v>
      </c>
      <c r="P716" s="3"/>
      <c r="Q716" s="3">
        <f t="shared" si="40"/>
        <v>3617.5</v>
      </c>
    </row>
    <row r="717" spans="1:17" s="15" customFormat="1" ht="54.6" customHeight="1" x14ac:dyDescent="0.25">
      <c r="A717" s="33" t="s">
        <v>136</v>
      </c>
      <c r="B717" s="10">
        <v>298</v>
      </c>
      <c r="C717" s="5">
        <v>113</v>
      </c>
      <c r="D717" s="11">
        <v>7</v>
      </c>
      <c r="E717" s="6">
        <v>0</v>
      </c>
      <c r="F717" s="27" t="s">
        <v>165</v>
      </c>
      <c r="G717" s="6">
        <v>80470</v>
      </c>
      <c r="H717" s="6"/>
      <c r="I717" s="3">
        <f>I718</f>
        <v>4178.8</v>
      </c>
      <c r="J717" s="36"/>
      <c r="K717" s="3">
        <f t="shared" si="42"/>
        <v>4178.8</v>
      </c>
      <c r="L717" s="3"/>
      <c r="M717" s="3">
        <f t="shared" si="39"/>
        <v>4178.8</v>
      </c>
      <c r="N717" s="3"/>
      <c r="O717" s="3">
        <f t="shared" si="41"/>
        <v>4178.8</v>
      </c>
      <c r="P717" s="3"/>
      <c r="Q717" s="3">
        <f t="shared" si="40"/>
        <v>4178.8</v>
      </c>
    </row>
    <row r="718" spans="1:17" s="15" customFormat="1" ht="42.6" customHeight="1" x14ac:dyDescent="0.25">
      <c r="A718" s="33" t="s">
        <v>23</v>
      </c>
      <c r="B718" s="10">
        <v>298</v>
      </c>
      <c r="C718" s="5">
        <v>113</v>
      </c>
      <c r="D718" s="11">
        <v>7</v>
      </c>
      <c r="E718" s="6">
        <v>0</v>
      </c>
      <c r="F718" s="27" t="s">
        <v>165</v>
      </c>
      <c r="G718" s="6">
        <v>80470</v>
      </c>
      <c r="H718" s="6">
        <v>600</v>
      </c>
      <c r="I718" s="3">
        <f>I719</f>
        <v>4178.8</v>
      </c>
      <c r="J718" s="36"/>
      <c r="K718" s="3">
        <f t="shared" si="42"/>
        <v>4178.8</v>
      </c>
      <c r="L718" s="3"/>
      <c r="M718" s="3">
        <f t="shared" si="39"/>
        <v>4178.8</v>
      </c>
      <c r="N718" s="3"/>
      <c r="O718" s="3">
        <f t="shared" si="41"/>
        <v>4178.8</v>
      </c>
      <c r="P718" s="3"/>
      <c r="Q718" s="3">
        <f t="shared" si="40"/>
        <v>4178.8</v>
      </c>
    </row>
    <row r="719" spans="1:17" s="15" customFormat="1" ht="18.600000000000001" customHeight="1" x14ac:dyDescent="0.25">
      <c r="A719" s="33" t="s">
        <v>24</v>
      </c>
      <c r="B719" s="10">
        <v>298</v>
      </c>
      <c r="C719" s="5">
        <v>113</v>
      </c>
      <c r="D719" s="11">
        <v>7</v>
      </c>
      <c r="E719" s="6">
        <v>0</v>
      </c>
      <c r="F719" s="27" t="s">
        <v>165</v>
      </c>
      <c r="G719" s="6">
        <v>80470</v>
      </c>
      <c r="H719" s="6">
        <v>610</v>
      </c>
      <c r="I719" s="3">
        <v>4178.8</v>
      </c>
      <c r="J719" s="36"/>
      <c r="K719" s="3">
        <f t="shared" si="42"/>
        <v>4178.8</v>
      </c>
      <c r="L719" s="3"/>
      <c r="M719" s="3">
        <f t="shared" si="39"/>
        <v>4178.8</v>
      </c>
      <c r="N719" s="3"/>
      <c r="O719" s="3">
        <f t="shared" si="41"/>
        <v>4178.8</v>
      </c>
      <c r="P719" s="3"/>
      <c r="Q719" s="3">
        <f t="shared" si="40"/>
        <v>4178.8</v>
      </c>
    </row>
    <row r="720" spans="1:17" s="15" customFormat="1" ht="28.15" customHeight="1" x14ac:dyDescent="0.25">
      <c r="A720" s="33" t="s">
        <v>137</v>
      </c>
      <c r="B720" s="10">
        <v>298</v>
      </c>
      <c r="C720" s="5">
        <v>113</v>
      </c>
      <c r="D720" s="11">
        <v>7</v>
      </c>
      <c r="E720" s="6">
        <v>0</v>
      </c>
      <c r="F720" s="27" t="s">
        <v>165</v>
      </c>
      <c r="G720" s="6">
        <v>80650</v>
      </c>
      <c r="H720" s="6"/>
      <c r="I720" s="3">
        <f>I721</f>
        <v>40</v>
      </c>
      <c r="J720" s="36"/>
      <c r="K720" s="3">
        <f t="shared" si="42"/>
        <v>40</v>
      </c>
      <c r="L720" s="3"/>
      <c r="M720" s="3">
        <f t="shared" si="39"/>
        <v>40</v>
      </c>
      <c r="N720" s="3"/>
      <c r="O720" s="3">
        <f t="shared" si="41"/>
        <v>40</v>
      </c>
      <c r="P720" s="3"/>
      <c r="Q720" s="3">
        <f t="shared" si="40"/>
        <v>40</v>
      </c>
    </row>
    <row r="721" spans="1:17" s="15" customFormat="1" ht="40.9" customHeight="1" x14ac:dyDescent="0.25">
      <c r="A721" s="33" t="s">
        <v>201</v>
      </c>
      <c r="B721" s="10">
        <v>298</v>
      </c>
      <c r="C721" s="5">
        <v>113</v>
      </c>
      <c r="D721" s="11">
        <v>7</v>
      </c>
      <c r="E721" s="6">
        <v>0</v>
      </c>
      <c r="F721" s="27" t="s">
        <v>165</v>
      </c>
      <c r="G721" s="6">
        <v>80650</v>
      </c>
      <c r="H721" s="6">
        <v>200</v>
      </c>
      <c r="I721" s="3">
        <f>I722</f>
        <v>40</v>
      </c>
      <c r="J721" s="36"/>
      <c r="K721" s="3">
        <f t="shared" si="42"/>
        <v>40</v>
      </c>
      <c r="L721" s="3"/>
      <c r="M721" s="3">
        <f t="shared" si="39"/>
        <v>40</v>
      </c>
      <c r="N721" s="3"/>
      <c r="O721" s="3">
        <f t="shared" si="41"/>
        <v>40</v>
      </c>
      <c r="P721" s="3"/>
      <c r="Q721" s="3">
        <f t="shared" si="40"/>
        <v>40</v>
      </c>
    </row>
    <row r="722" spans="1:17" s="15" customFormat="1" ht="36" customHeight="1" x14ac:dyDescent="0.25">
      <c r="A722" s="33" t="s">
        <v>155</v>
      </c>
      <c r="B722" s="10">
        <v>298</v>
      </c>
      <c r="C722" s="5">
        <v>113</v>
      </c>
      <c r="D722" s="11">
        <v>7</v>
      </c>
      <c r="E722" s="6">
        <v>0</v>
      </c>
      <c r="F722" s="27" t="s">
        <v>165</v>
      </c>
      <c r="G722" s="6">
        <v>80650</v>
      </c>
      <c r="H722" s="6">
        <v>240</v>
      </c>
      <c r="I722" s="3">
        <v>40</v>
      </c>
      <c r="J722" s="36"/>
      <c r="K722" s="3">
        <f t="shared" si="42"/>
        <v>40</v>
      </c>
      <c r="L722" s="3"/>
      <c r="M722" s="3">
        <f t="shared" si="39"/>
        <v>40</v>
      </c>
      <c r="N722" s="3"/>
      <c r="O722" s="3">
        <f t="shared" si="41"/>
        <v>40</v>
      </c>
      <c r="P722" s="3"/>
      <c r="Q722" s="3">
        <f t="shared" si="40"/>
        <v>40</v>
      </c>
    </row>
    <row r="723" spans="1:17" s="15" customFormat="1" ht="40.15" customHeight="1" x14ac:dyDescent="0.25">
      <c r="A723" s="33" t="s">
        <v>15</v>
      </c>
      <c r="B723" s="10">
        <v>298</v>
      </c>
      <c r="C723" s="5">
        <v>113</v>
      </c>
      <c r="D723" s="11">
        <v>7</v>
      </c>
      <c r="E723" s="6">
        <v>0</v>
      </c>
      <c r="F723" s="27" t="s">
        <v>165</v>
      </c>
      <c r="G723" s="6">
        <v>80660</v>
      </c>
      <c r="H723" s="6"/>
      <c r="I723" s="3">
        <f>I724</f>
        <v>1314.6</v>
      </c>
      <c r="J723" s="36"/>
      <c r="K723" s="3">
        <f t="shared" si="42"/>
        <v>1314.6</v>
      </c>
      <c r="L723" s="3"/>
      <c r="M723" s="3">
        <f t="shared" si="39"/>
        <v>1314.6</v>
      </c>
      <c r="N723" s="3"/>
      <c r="O723" s="3">
        <f t="shared" si="41"/>
        <v>1314.6</v>
      </c>
      <c r="P723" s="3"/>
      <c r="Q723" s="3">
        <f t="shared" si="40"/>
        <v>1314.6</v>
      </c>
    </row>
    <row r="724" spans="1:17" s="15" customFormat="1" ht="43.9" customHeight="1" x14ac:dyDescent="0.25">
      <c r="A724" s="33" t="s">
        <v>201</v>
      </c>
      <c r="B724" s="10">
        <v>298</v>
      </c>
      <c r="C724" s="5">
        <v>113</v>
      </c>
      <c r="D724" s="11">
        <v>7</v>
      </c>
      <c r="E724" s="6">
        <v>0</v>
      </c>
      <c r="F724" s="27" t="s">
        <v>165</v>
      </c>
      <c r="G724" s="6">
        <v>80660</v>
      </c>
      <c r="H724" s="6">
        <v>200</v>
      </c>
      <c r="I724" s="3">
        <f>I725</f>
        <v>1314.6</v>
      </c>
      <c r="J724" s="36"/>
      <c r="K724" s="3">
        <f t="shared" si="42"/>
        <v>1314.6</v>
      </c>
      <c r="L724" s="3"/>
      <c r="M724" s="3">
        <f t="shared" si="39"/>
        <v>1314.6</v>
      </c>
      <c r="N724" s="3"/>
      <c r="O724" s="3">
        <f t="shared" si="41"/>
        <v>1314.6</v>
      </c>
      <c r="P724" s="3"/>
      <c r="Q724" s="3">
        <f t="shared" si="40"/>
        <v>1314.6</v>
      </c>
    </row>
    <row r="725" spans="1:17" s="15" customFormat="1" ht="36" customHeight="1" x14ac:dyDescent="0.25">
      <c r="A725" s="33" t="s">
        <v>155</v>
      </c>
      <c r="B725" s="10">
        <v>298</v>
      </c>
      <c r="C725" s="5">
        <v>113</v>
      </c>
      <c r="D725" s="11">
        <v>7</v>
      </c>
      <c r="E725" s="6">
        <v>0</v>
      </c>
      <c r="F725" s="27" t="s">
        <v>165</v>
      </c>
      <c r="G725" s="6">
        <v>80660</v>
      </c>
      <c r="H725" s="6">
        <v>240</v>
      </c>
      <c r="I725" s="3">
        <v>1314.6</v>
      </c>
      <c r="J725" s="36"/>
      <c r="K725" s="3">
        <f t="shared" si="42"/>
        <v>1314.6</v>
      </c>
      <c r="L725" s="3"/>
      <c r="M725" s="3">
        <f t="shared" si="39"/>
        <v>1314.6</v>
      </c>
      <c r="N725" s="3"/>
      <c r="O725" s="3">
        <f t="shared" si="41"/>
        <v>1314.6</v>
      </c>
      <c r="P725" s="3"/>
      <c r="Q725" s="3">
        <f t="shared" si="40"/>
        <v>1314.6</v>
      </c>
    </row>
    <row r="726" spans="1:17" s="15" customFormat="1" ht="42.75" customHeight="1" x14ac:dyDescent="0.25">
      <c r="A726" s="33" t="s">
        <v>191</v>
      </c>
      <c r="B726" s="10">
        <v>298</v>
      </c>
      <c r="C726" s="5">
        <v>113</v>
      </c>
      <c r="D726" s="11">
        <v>7</v>
      </c>
      <c r="E726" s="6">
        <v>0</v>
      </c>
      <c r="F726" s="27" t="s">
        <v>165</v>
      </c>
      <c r="G726" s="6" t="s">
        <v>192</v>
      </c>
      <c r="H726" s="6"/>
      <c r="I726" s="3">
        <f>I727</f>
        <v>336</v>
      </c>
      <c r="J726" s="36"/>
      <c r="K726" s="3">
        <f t="shared" si="42"/>
        <v>336</v>
      </c>
      <c r="L726" s="3"/>
      <c r="M726" s="3">
        <f t="shared" si="39"/>
        <v>336</v>
      </c>
      <c r="N726" s="3"/>
      <c r="O726" s="3">
        <f t="shared" si="41"/>
        <v>336</v>
      </c>
      <c r="P726" s="3">
        <f>P727+P729</f>
        <v>0</v>
      </c>
      <c r="Q726" s="3">
        <f t="shared" si="40"/>
        <v>336</v>
      </c>
    </row>
    <row r="727" spans="1:17" s="15" customFormat="1" ht="37.9" customHeight="1" x14ac:dyDescent="0.25">
      <c r="A727" s="33" t="s">
        <v>201</v>
      </c>
      <c r="B727" s="10">
        <v>298</v>
      </c>
      <c r="C727" s="5">
        <v>113</v>
      </c>
      <c r="D727" s="11">
        <v>7</v>
      </c>
      <c r="E727" s="6">
        <v>0</v>
      </c>
      <c r="F727" s="27" t="s">
        <v>165</v>
      </c>
      <c r="G727" s="6" t="s">
        <v>192</v>
      </c>
      <c r="H727" s="6">
        <v>200</v>
      </c>
      <c r="I727" s="3">
        <f>I728</f>
        <v>336</v>
      </c>
      <c r="J727" s="36"/>
      <c r="K727" s="3">
        <f t="shared" si="42"/>
        <v>336</v>
      </c>
      <c r="L727" s="3"/>
      <c r="M727" s="3">
        <f t="shared" si="39"/>
        <v>336</v>
      </c>
      <c r="N727" s="3"/>
      <c r="O727" s="3">
        <f t="shared" si="41"/>
        <v>336</v>
      </c>
      <c r="P727" s="3">
        <f>P728</f>
        <v>-256</v>
      </c>
      <c r="Q727" s="3">
        <f t="shared" si="40"/>
        <v>80</v>
      </c>
    </row>
    <row r="728" spans="1:17" s="15" customFormat="1" ht="45" customHeight="1" x14ac:dyDescent="0.25">
      <c r="A728" s="33" t="s">
        <v>155</v>
      </c>
      <c r="B728" s="10">
        <v>298</v>
      </c>
      <c r="C728" s="5">
        <v>113</v>
      </c>
      <c r="D728" s="11">
        <v>7</v>
      </c>
      <c r="E728" s="6">
        <v>0</v>
      </c>
      <c r="F728" s="27" t="s">
        <v>165</v>
      </c>
      <c r="G728" s="6" t="s">
        <v>192</v>
      </c>
      <c r="H728" s="6">
        <v>240</v>
      </c>
      <c r="I728" s="3">
        <f>256+80</f>
        <v>336</v>
      </c>
      <c r="J728" s="36"/>
      <c r="K728" s="3">
        <f t="shared" si="42"/>
        <v>336</v>
      </c>
      <c r="L728" s="3"/>
      <c r="M728" s="3">
        <f t="shared" si="39"/>
        <v>336</v>
      </c>
      <c r="N728" s="3"/>
      <c r="O728" s="3">
        <f t="shared" si="41"/>
        <v>336</v>
      </c>
      <c r="P728" s="3">
        <v>-256</v>
      </c>
      <c r="Q728" s="3">
        <f t="shared" si="40"/>
        <v>80</v>
      </c>
    </row>
    <row r="729" spans="1:17" s="15" customFormat="1" ht="18.600000000000001" customHeight="1" x14ac:dyDescent="0.25">
      <c r="A729" s="33" t="s">
        <v>19</v>
      </c>
      <c r="B729" s="10">
        <v>298</v>
      </c>
      <c r="C729" s="5">
        <v>113</v>
      </c>
      <c r="D729" s="11">
        <v>7</v>
      </c>
      <c r="E729" s="6">
        <v>0</v>
      </c>
      <c r="F729" s="27" t="s">
        <v>165</v>
      </c>
      <c r="G729" s="6" t="s">
        <v>192</v>
      </c>
      <c r="H729" s="6">
        <v>500</v>
      </c>
      <c r="I729" s="3"/>
      <c r="J729" s="36"/>
      <c r="K729" s="3"/>
      <c r="L729" s="3"/>
      <c r="M729" s="3"/>
      <c r="N729" s="3"/>
      <c r="O729" s="3"/>
      <c r="P729" s="3">
        <f>P730</f>
        <v>256</v>
      </c>
      <c r="Q729" s="3">
        <f t="shared" si="40"/>
        <v>256</v>
      </c>
    </row>
    <row r="730" spans="1:17" s="15" customFormat="1" ht="18.600000000000001" customHeight="1" x14ac:dyDescent="0.25">
      <c r="A730" s="33" t="s">
        <v>42</v>
      </c>
      <c r="B730" s="10">
        <v>298</v>
      </c>
      <c r="C730" s="5">
        <v>113</v>
      </c>
      <c r="D730" s="11">
        <v>7</v>
      </c>
      <c r="E730" s="6">
        <v>0</v>
      </c>
      <c r="F730" s="27" t="s">
        <v>165</v>
      </c>
      <c r="G730" s="6" t="s">
        <v>192</v>
      </c>
      <c r="H730" s="6">
        <v>540</v>
      </c>
      <c r="I730" s="3"/>
      <c r="J730" s="36"/>
      <c r="K730" s="3"/>
      <c r="L730" s="3"/>
      <c r="M730" s="3"/>
      <c r="N730" s="3"/>
      <c r="O730" s="3"/>
      <c r="P730" s="3">
        <v>256</v>
      </c>
      <c r="Q730" s="3">
        <f t="shared" si="40"/>
        <v>256</v>
      </c>
    </row>
    <row r="731" spans="1:17" s="15" customFormat="1" ht="145.9" customHeight="1" x14ac:dyDescent="0.25">
      <c r="A731" s="33" t="s">
        <v>238</v>
      </c>
      <c r="B731" s="10">
        <v>298</v>
      </c>
      <c r="C731" s="5">
        <v>113</v>
      </c>
      <c r="D731" s="11">
        <v>9</v>
      </c>
      <c r="E731" s="2">
        <v>0</v>
      </c>
      <c r="F731" s="22" t="s">
        <v>165</v>
      </c>
      <c r="G731" s="2">
        <v>0</v>
      </c>
      <c r="H731" s="6"/>
      <c r="I731" s="3"/>
      <c r="J731" s="36">
        <f>J732</f>
        <v>150</v>
      </c>
      <c r="K731" s="3">
        <f t="shared" si="42"/>
        <v>150</v>
      </c>
      <c r="L731" s="3">
        <f>L732</f>
        <v>9.6132200000000001</v>
      </c>
      <c r="M731" s="3">
        <f t="shared" si="39"/>
        <v>159.61322000000001</v>
      </c>
      <c r="N731" s="3">
        <f>N732</f>
        <v>153</v>
      </c>
      <c r="O731" s="3">
        <f t="shared" si="41"/>
        <v>312.61322000000001</v>
      </c>
      <c r="P731" s="3"/>
      <c r="Q731" s="3">
        <f t="shared" si="40"/>
        <v>312.61322000000001</v>
      </c>
    </row>
    <row r="732" spans="1:17" s="15" customFormat="1" ht="30" customHeight="1" x14ac:dyDescent="0.25">
      <c r="A732" s="33" t="s">
        <v>138</v>
      </c>
      <c r="B732" s="10">
        <v>298</v>
      </c>
      <c r="C732" s="5">
        <v>113</v>
      </c>
      <c r="D732" s="11">
        <v>9</v>
      </c>
      <c r="E732" s="2">
        <v>0</v>
      </c>
      <c r="F732" s="22" t="s">
        <v>165</v>
      </c>
      <c r="G732" s="2">
        <v>81540</v>
      </c>
      <c r="H732" s="6"/>
      <c r="I732" s="3"/>
      <c r="J732" s="36">
        <f>J733</f>
        <v>150</v>
      </c>
      <c r="K732" s="3">
        <f t="shared" si="42"/>
        <v>150</v>
      </c>
      <c r="L732" s="3">
        <f>L733</f>
        <v>9.6132200000000001</v>
      </c>
      <c r="M732" s="3">
        <f t="shared" si="39"/>
        <v>159.61322000000001</v>
      </c>
      <c r="N732" s="3">
        <f>N733</f>
        <v>153</v>
      </c>
      <c r="O732" s="3">
        <f t="shared" si="41"/>
        <v>312.61322000000001</v>
      </c>
      <c r="P732" s="3"/>
      <c r="Q732" s="3">
        <f t="shared" si="40"/>
        <v>312.61322000000001</v>
      </c>
    </row>
    <row r="733" spans="1:17" s="15" customFormat="1" ht="40.9" customHeight="1" x14ac:dyDescent="0.25">
      <c r="A733" s="33" t="s">
        <v>23</v>
      </c>
      <c r="B733" s="10">
        <v>298</v>
      </c>
      <c r="C733" s="5">
        <v>113</v>
      </c>
      <c r="D733" s="11">
        <v>9</v>
      </c>
      <c r="E733" s="2">
        <v>0</v>
      </c>
      <c r="F733" s="22" t="s">
        <v>165</v>
      </c>
      <c r="G733" s="2">
        <v>81540</v>
      </c>
      <c r="H733" s="2">
        <v>600</v>
      </c>
      <c r="I733" s="3"/>
      <c r="J733" s="3">
        <f>J734</f>
        <v>150</v>
      </c>
      <c r="K733" s="3">
        <f t="shared" ref="K733:K734" si="43">I733+J733</f>
        <v>150</v>
      </c>
      <c r="L733" s="3">
        <f>L734</f>
        <v>9.6132200000000001</v>
      </c>
      <c r="M733" s="3">
        <f t="shared" si="39"/>
        <v>159.61322000000001</v>
      </c>
      <c r="N733" s="3">
        <f>N734</f>
        <v>153</v>
      </c>
      <c r="O733" s="3">
        <f t="shared" si="41"/>
        <v>312.61322000000001</v>
      </c>
      <c r="P733" s="3"/>
      <c r="Q733" s="3">
        <f t="shared" si="40"/>
        <v>312.61322000000001</v>
      </c>
    </row>
    <row r="734" spans="1:17" s="15" customFormat="1" ht="21.75" customHeight="1" x14ac:dyDescent="0.25">
      <c r="A734" s="33" t="s">
        <v>24</v>
      </c>
      <c r="B734" s="10">
        <v>298</v>
      </c>
      <c r="C734" s="5">
        <v>113</v>
      </c>
      <c r="D734" s="11">
        <v>9</v>
      </c>
      <c r="E734" s="2">
        <v>0</v>
      </c>
      <c r="F734" s="22" t="s">
        <v>165</v>
      </c>
      <c r="G734" s="2">
        <v>81540</v>
      </c>
      <c r="H734" s="2">
        <v>610</v>
      </c>
      <c r="I734" s="3"/>
      <c r="J734" s="3">
        <v>150</v>
      </c>
      <c r="K734" s="3">
        <f t="shared" si="43"/>
        <v>150</v>
      </c>
      <c r="L734" s="3">
        <v>9.6132200000000001</v>
      </c>
      <c r="M734" s="3">
        <f t="shared" si="39"/>
        <v>159.61322000000001</v>
      </c>
      <c r="N734" s="3">
        <v>153</v>
      </c>
      <c r="O734" s="3">
        <f t="shared" si="41"/>
        <v>312.61322000000001</v>
      </c>
      <c r="P734" s="3"/>
      <c r="Q734" s="3">
        <f t="shared" si="40"/>
        <v>312.61322000000001</v>
      </c>
    </row>
    <row r="735" spans="1:17" s="15" customFormat="1" ht="90" customHeight="1" x14ac:dyDescent="0.25">
      <c r="A735" s="33" t="s">
        <v>212</v>
      </c>
      <c r="B735" s="10">
        <v>298</v>
      </c>
      <c r="C735" s="5">
        <v>113</v>
      </c>
      <c r="D735" s="11">
        <v>12</v>
      </c>
      <c r="E735" s="2">
        <v>0</v>
      </c>
      <c r="F735" s="22" t="s">
        <v>165</v>
      </c>
      <c r="G735" s="2">
        <v>0</v>
      </c>
      <c r="H735" s="2"/>
      <c r="I735" s="3">
        <f>I736</f>
        <v>210</v>
      </c>
      <c r="J735" s="36"/>
      <c r="K735" s="3">
        <f t="shared" si="42"/>
        <v>210</v>
      </c>
      <c r="L735" s="3"/>
      <c r="M735" s="3">
        <f t="shared" si="39"/>
        <v>210</v>
      </c>
      <c r="N735" s="3"/>
      <c r="O735" s="3">
        <f t="shared" si="41"/>
        <v>210</v>
      </c>
      <c r="P735" s="3"/>
      <c r="Q735" s="3">
        <f t="shared" si="40"/>
        <v>210</v>
      </c>
    </row>
    <row r="736" spans="1:17" s="15" customFormat="1" ht="36" customHeight="1" x14ac:dyDescent="0.25">
      <c r="A736" s="33" t="s">
        <v>211</v>
      </c>
      <c r="B736" s="10">
        <v>298</v>
      </c>
      <c r="C736" s="5">
        <v>113</v>
      </c>
      <c r="D736" s="11">
        <v>12</v>
      </c>
      <c r="E736" s="2">
        <v>0</v>
      </c>
      <c r="F736" s="22" t="s">
        <v>165</v>
      </c>
      <c r="G736" s="2" t="s">
        <v>237</v>
      </c>
      <c r="H736" s="2"/>
      <c r="I736" s="3">
        <f>I737</f>
        <v>210</v>
      </c>
      <c r="J736" s="36"/>
      <c r="K736" s="3">
        <f t="shared" si="42"/>
        <v>210</v>
      </c>
      <c r="L736" s="3"/>
      <c r="M736" s="3">
        <f t="shared" si="39"/>
        <v>210</v>
      </c>
      <c r="N736" s="3"/>
      <c r="O736" s="3">
        <f t="shared" si="41"/>
        <v>210</v>
      </c>
      <c r="P736" s="3"/>
      <c r="Q736" s="3">
        <f t="shared" si="40"/>
        <v>210</v>
      </c>
    </row>
    <row r="737" spans="1:17" s="15" customFormat="1" ht="40.15" customHeight="1" x14ac:dyDescent="0.25">
      <c r="A737" s="33" t="s">
        <v>23</v>
      </c>
      <c r="B737" s="10">
        <v>298</v>
      </c>
      <c r="C737" s="5">
        <v>113</v>
      </c>
      <c r="D737" s="11">
        <v>12</v>
      </c>
      <c r="E737" s="2">
        <v>0</v>
      </c>
      <c r="F737" s="22" t="s">
        <v>165</v>
      </c>
      <c r="G737" s="2" t="s">
        <v>237</v>
      </c>
      <c r="H737" s="2">
        <v>600</v>
      </c>
      <c r="I737" s="3">
        <f>I738</f>
        <v>210</v>
      </c>
      <c r="J737" s="3"/>
      <c r="K737" s="3">
        <f t="shared" si="42"/>
        <v>210</v>
      </c>
      <c r="L737" s="3"/>
      <c r="M737" s="3">
        <f t="shared" si="39"/>
        <v>210</v>
      </c>
      <c r="N737" s="3"/>
      <c r="O737" s="3">
        <f t="shared" si="41"/>
        <v>210</v>
      </c>
      <c r="P737" s="3"/>
      <c r="Q737" s="3">
        <f t="shared" si="40"/>
        <v>210</v>
      </c>
    </row>
    <row r="738" spans="1:17" s="15" customFormat="1" ht="36" customHeight="1" x14ac:dyDescent="0.25">
      <c r="A738" s="33" t="s">
        <v>52</v>
      </c>
      <c r="B738" s="10">
        <v>298</v>
      </c>
      <c r="C738" s="5">
        <v>113</v>
      </c>
      <c r="D738" s="11">
        <v>12</v>
      </c>
      <c r="E738" s="2">
        <v>0</v>
      </c>
      <c r="F738" s="22" t="s">
        <v>165</v>
      </c>
      <c r="G738" s="2" t="s">
        <v>237</v>
      </c>
      <c r="H738" s="2">
        <v>630</v>
      </c>
      <c r="I738" s="3">
        <v>210</v>
      </c>
      <c r="J738" s="3"/>
      <c r="K738" s="3">
        <f t="shared" si="42"/>
        <v>210</v>
      </c>
      <c r="L738" s="3"/>
      <c r="M738" s="3">
        <f t="shared" si="39"/>
        <v>210</v>
      </c>
      <c r="N738" s="3"/>
      <c r="O738" s="3">
        <f t="shared" si="41"/>
        <v>210</v>
      </c>
      <c r="P738" s="3"/>
      <c r="Q738" s="3">
        <f t="shared" si="40"/>
        <v>210</v>
      </c>
    </row>
    <row r="739" spans="1:17" s="15" customFormat="1" ht="24" customHeight="1" x14ac:dyDescent="0.25">
      <c r="A739" s="33" t="s">
        <v>55</v>
      </c>
      <c r="B739" s="10">
        <v>298</v>
      </c>
      <c r="C739" s="5">
        <v>300</v>
      </c>
      <c r="D739" s="11"/>
      <c r="E739" s="6"/>
      <c r="F739" s="27"/>
      <c r="G739" s="6"/>
      <c r="H739" s="6"/>
      <c r="I739" s="3">
        <f>I740+I745+I758</f>
        <v>5669.1</v>
      </c>
      <c r="J739" s="3">
        <f>J740+J745+J758</f>
        <v>-150</v>
      </c>
      <c r="K739" s="3">
        <f t="shared" si="42"/>
        <v>5519.1</v>
      </c>
      <c r="L739" s="3">
        <f>L745</f>
        <v>-9.6132200000000001</v>
      </c>
      <c r="M739" s="3">
        <f t="shared" si="39"/>
        <v>5509.4867800000002</v>
      </c>
      <c r="N739" s="3">
        <f>N745</f>
        <v>-753</v>
      </c>
      <c r="O739" s="3">
        <f t="shared" si="41"/>
        <v>4756.4867800000002</v>
      </c>
      <c r="P739" s="3"/>
      <c r="Q739" s="3">
        <f t="shared" si="40"/>
        <v>4756.4867800000002</v>
      </c>
    </row>
    <row r="740" spans="1:17" s="15" customFormat="1" ht="15" customHeight="1" x14ac:dyDescent="0.25">
      <c r="A740" s="33" t="s">
        <v>56</v>
      </c>
      <c r="B740" s="10">
        <v>298</v>
      </c>
      <c r="C740" s="5">
        <v>302</v>
      </c>
      <c r="D740" s="11"/>
      <c r="E740" s="6"/>
      <c r="F740" s="27"/>
      <c r="G740" s="6"/>
      <c r="H740" s="6"/>
      <c r="I740" s="3">
        <f>I741</f>
        <v>30</v>
      </c>
      <c r="J740" s="3"/>
      <c r="K740" s="3">
        <f t="shared" si="42"/>
        <v>30</v>
      </c>
      <c r="L740" s="3"/>
      <c r="M740" s="3">
        <f t="shared" si="39"/>
        <v>30</v>
      </c>
      <c r="N740" s="3"/>
      <c r="O740" s="3">
        <f t="shared" si="41"/>
        <v>30</v>
      </c>
      <c r="P740" s="3"/>
      <c r="Q740" s="3">
        <f t="shared" si="40"/>
        <v>30</v>
      </c>
    </row>
    <row r="741" spans="1:17" s="15" customFormat="1" ht="123.75" customHeight="1" x14ac:dyDescent="0.25">
      <c r="A741" s="33" t="s">
        <v>51</v>
      </c>
      <c r="B741" s="10">
        <v>298</v>
      </c>
      <c r="C741" s="5">
        <v>302</v>
      </c>
      <c r="D741" s="11">
        <v>6</v>
      </c>
      <c r="E741" s="6">
        <v>0</v>
      </c>
      <c r="F741" s="27" t="s">
        <v>165</v>
      </c>
      <c r="G741" s="6">
        <v>0</v>
      </c>
      <c r="H741" s="6"/>
      <c r="I741" s="3">
        <f>I742</f>
        <v>30</v>
      </c>
      <c r="J741" s="3"/>
      <c r="K741" s="3">
        <f t="shared" si="42"/>
        <v>30</v>
      </c>
      <c r="L741" s="3"/>
      <c r="M741" s="3">
        <f t="shared" si="39"/>
        <v>30</v>
      </c>
      <c r="N741" s="3"/>
      <c r="O741" s="3">
        <f t="shared" si="41"/>
        <v>30</v>
      </c>
      <c r="P741" s="3"/>
      <c r="Q741" s="3">
        <f t="shared" si="40"/>
        <v>30</v>
      </c>
    </row>
    <row r="742" spans="1:17" s="15" customFormat="1" ht="33.6" customHeight="1" x14ac:dyDescent="0.25">
      <c r="A742" s="33" t="s">
        <v>57</v>
      </c>
      <c r="B742" s="10">
        <v>298</v>
      </c>
      <c r="C742" s="5">
        <v>302</v>
      </c>
      <c r="D742" s="11">
        <v>6</v>
      </c>
      <c r="E742" s="6">
        <v>0</v>
      </c>
      <c r="F742" s="27" t="s">
        <v>165</v>
      </c>
      <c r="G742" s="6">
        <v>81530</v>
      </c>
      <c r="H742" s="6"/>
      <c r="I742" s="3">
        <f>I743</f>
        <v>30</v>
      </c>
      <c r="J742" s="3"/>
      <c r="K742" s="3">
        <f t="shared" si="42"/>
        <v>30</v>
      </c>
      <c r="L742" s="3"/>
      <c r="M742" s="3">
        <f t="shared" ref="M742:M811" si="44">K742+L742</f>
        <v>30</v>
      </c>
      <c r="N742" s="3"/>
      <c r="O742" s="3">
        <f t="shared" si="41"/>
        <v>30</v>
      </c>
      <c r="P742" s="3"/>
      <c r="Q742" s="3">
        <f t="shared" si="40"/>
        <v>30</v>
      </c>
    </row>
    <row r="743" spans="1:17" s="15" customFormat="1" ht="42" customHeight="1" x14ac:dyDescent="0.25">
      <c r="A743" s="33" t="s">
        <v>201</v>
      </c>
      <c r="B743" s="10">
        <v>298</v>
      </c>
      <c r="C743" s="5">
        <v>302</v>
      </c>
      <c r="D743" s="11">
        <v>6</v>
      </c>
      <c r="E743" s="6">
        <v>0</v>
      </c>
      <c r="F743" s="27" t="s">
        <v>165</v>
      </c>
      <c r="G743" s="6">
        <v>81530</v>
      </c>
      <c r="H743" s="2">
        <v>200</v>
      </c>
      <c r="I743" s="3">
        <f>I744</f>
        <v>30</v>
      </c>
      <c r="J743" s="3"/>
      <c r="K743" s="3">
        <f t="shared" si="42"/>
        <v>30</v>
      </c>
      <c r="L743" s="3"/>
      <c r="M743" s="3">
        <f t="shared" si="44"/>
        <v>30</v>
      </c>
      <c r="N743" s="3"/>
      <c r="O743" s="3">
        <f t="shared" si="41"/>
        <v>30</v>
      </c>
      <c r="P743" s="3"/>
      <c r="Q743" s="3">
        <f t="shared" si="40"/>
        <v>30</v>
      </c>
    </row>
    <row r="744" spans="1:17" s="15" customFormat="1" ht="44.45" customHeight="1" x14ac:dyDescent="0.25">
      <c r="A744" s="33" t="s">
        <v>155</v>
      </c>
      <c r="B744" s="10">
        <v>298</v>
      </c>
      <c r="C744" s="5">
        <v>302</v>
      </c>
      <c r="D744" s="11">
        <v>6</v>
      </c>
      <c r="E744" s="6">
        <v>0</v>
      </c>
      <c r="F744" s="27" t="s">
        <v>165</v>
      </c>
      <c r="G744" s="6">
        <v>81530</v>
      </c>
      <c r="H744" s="2">
        <v>240</v>
      </c>
      <c r="I744" s="3">
        <v>30</v>
      </c>
      <c r="J744" s="3"/>
      <c r="K744" s="3">
        <f t="shared" si="42"/>
        <v>30</v>
      </c>
      <c r="L744" s="3"/>
      <c r="M744" s="3">
        <f t="shared" si="44"/>
        <v>30</v>
      </c>
      <c r="N744" s="3"/>
      <c r="O744" s="3">
        <f t="shared" si="41"/>
        <v>30</v>
      </c>
      <c r="P744" s="3"/>
      <c r="Q744" s="3">
        <f t="shared" si="40"/>
        <v>30</v>
      </c>
    </row>
    <row r="745" spans="1:17" s="15" customFormat="1" ht="51" customHeight="1" x14ac:dyDescent="0.25">
      <c r="A745" s="33" t="s">
        <v>139</v>
      </c>
      <c r="B745" s="10">
        <v>298</v>
      </c>
      <c r="C745" s="5">
        <v>309</v>
      </c>
      <c r="D745" s="11"/>
      <c r="E745" s="6"/>
      <c r="F745" s="27"/>
      <c r="G745" s="6"/>
      <c r="H745" s="6"/>
      <c r="I745" s="3">
        <f>I746</f>
        <v>5429.1</v>
      </c>
      <c r="J745" s="3">
        <f>J746</f>
        <v>-150</v>
      </c>
      <c r="K745" s="3">
        <f t="shared" si="42"/>
        <v>5279.1</v>
      </c>
      <c r="L745" s="3">
        <f>L746</f>
        <v>-9.6132200000000001</v>
      </c>
      <c r="M745" s="3">
        <f t="shared" si="44"/>
        <v>5269.4867800000002</v>
      </c>
      <c r="N745" s="3">
        <f>N746</f>
        <v>-753</v>
      </c>
      <c r="O745" s="3">
        <f t="shared" si="41"/>
        <v>4516.4867800000002</v>
      </c>
      <c r="P745" s="3"/>
      <c r="Q745" s="3">
        <f t="shared" si="40"/>
        <v>4516.4867800000002</v>
      </c>
    </row>
    <row r="746" spans="1:17" s="15" customFormat="1" ht="108" customHeight="1" x14ac:dyDescent="0.25">
      <c r="A746" s="33" t="s">
        <v>238</v>
      </c>
      <c r="B746" s="10">
        <v>298</v>
      </c>
      <c r="C746" s="5">
        <v>309</v>
      </c>
      <c r="D746" s="11">
        <v>9</v>
      </c>
      <c r="E746" s="6">
        <v>0</v>
      </c>
      <c r="F746" s="27" t="s">
        <v>165</v>
      </c>
      <c r="G746" s="6">
        <v>0</v>
      </c>
      <c r="H746" s="6"/>
      <c r="I746" s="3">
        <f>I747+I755+I752</f>
        <v>5429.1</v>
      </c>
      <c r="J746" s="3">
        <f>J747+J752</f>
        <v>-150</v>
      </c>
      <c r="K746" s="3">
        <f t="shared" si="42"/>
        <v>5279.1</v>
      </c>
      <c r="L746" s="3">
        <f>L747+L757</f>
        <v>-9.6132200000000001</v>
      </c>
      <c r="M746" s="3">
        <f t="shared" si="44"/>
        <v>5269.4867800000002</v>
      </c>
      <c r="N746" s="3">
        <f>N747</f>
        <v>-753</v>
      </c>
      <c r="O746" s="3">
        <f t="shared" si="41"/>
        <v>4516.4867800000002</v>
      </c>
      <c r="P746" s="3"/>
      <c r="Q746" s="3">
        <f t="shared" si="40"/>
        <v>4516.4867800000002</v>
      </c>
    </row>
    <row r="747" spans="1:17" s="15" customFormat="1" ht="24" customHeight="1" x14ac:dyDescent="0.25">
      <c r="A747" s="33" t="s">
        <v>34</v>
      </c>
      <c r="B747" s="10">
        <v>298</v>
      </c>
      <c r="C747" s="5">
        <v>309</v>
      </c>
      <c r="D747" s="11">
        <v>9</v>
      </c>
      <c r="E747" s="2">
        <v>0</v>
      </c>
      <c r="F747" s="22" t="s">
        <v>165</v>
      </c>
      <c r="G747" s="2">
        <v>80010</v>
      </c>
      <c r="H747" s="2"/>
      <c r="I747" s="3">
        <f>I748+I750</f>
        <v>5161.1000000000004</v>
      </c>
      <c r="J747" s="3">
        <f>J748+J750</f>
        <v>0</v>
      </c>
      <c r="K747" s="3">
        <f t="shared" si="42"/>
        <v>5161.1000000000004</v>
      </c>
      <c r="L747" s="3">
        <f>L750</f>
        <v>0</v>
      </c>
      <c r="M747" s="3">
        <f t="shared" si="44"/>
        <v>5161.1000000000004</v>
      </c>
      <c r="N747" s="3">
        <f>N748+N750</f>
        <v>-753</v>
      </c>
      <c r="O747" s="3">
        <f t="shared" si="41"/>
        <v>4408.1000000000004</v>
      </c>
      <c r="P747" s="3"/>
      <c r="Q747" s="3">
        <f t="shared" si="40"/>
        <v>4408.1000000000004</v>
      </c>
    </row>
    <row r="748" spans="1:17" s="15" customFormat="1" ht="80.45" customHeight="1" x14ac:dyDescent="0.25">
      <c r="A748" s="33" t="s">
        <v>32</v>
      </c>
      <c r="B748" s="10">
        <v>298</v>
      </c>
      <c r="C748" s="5">
        <v>309</v>
      </c>
      <c r="D748" s="11">
        <v>9</v>
      </c>
      <c r="E748" s="6">
        <v>0</v>
      </c>
      <c r="F748" s="27" t="s">
        <v>165</v>
      </c>
      <c r="G748" s="2">
        <v>80010</v>
      </c>
      <c r="H748" s="2">
        <v>100</v>
      </c>
      <c r="I748" s="3">
        <f>I749</f>
        <v>3911.8</v>
      </c>
      <c r="J748" s="3">
        <f>J749</f>
        <v>1</v>
      </c>
      <c r="K748" s="3">
        <f t="shared" si="42"/>
        <v>3912.8</v>
      </c>
      <c r="L748" s="3"/>
      <c r="M748" s="3">
        <f t="shared" si="44"/>
        <v>3912.8</v>
      </c>
      <c r="N748" s="3">
        <f>N749</f>
        <v>0</v>
      </c>
      <c r="O748" s="3">
        <f t="shared" si="41"/>
        <v>3912.8</v>
      </c>
      <c r="P748" s="3"/>
      <c r="Q748" s="3">
        <f t="shared" si="40"/>
        <v>3912.8</v>
      </c>
    </row>
    <row r="749" spans="1:17" s="15" customFormat="1" ht="32.450000000000003" customHeight="1" x14ac:dyDescent="0.25">
      <c r="A749" s="33" t="s">
        <v>33</v>
      </c>
      <c r="B749" s="10">
        <v>298</v>
      </c>
      <c r="C749" s="5">
        <v>309</v>
      </c>
      <c r="D749" s="11">
        <v>9</v>
      </c>
      <c r="E749" s="2">
        <v>0</v>
      </c>
      <c r="F749" s="22" t="s">
        <v>165</v>
      </c>
      <c r="G749" s="2">
        <v>80010</v>
      </c>
      <c r="H749" s="2">
        <v>120</v>
      </c>
      <c r="I749" s="3">
        <v>3911.8</v>
      </c>
      <c r="J749" s="3">
        <v>1</v>
      </c>
      <c r="K749" s="3">
        <f t="shared" si="42"/>
        <v>3912.8</v>
      </c>
      <c r="L749" s="3"/>
      <c r="M749" s="3">
        <f t="shared" si="44"/>
        <v>3912.8</v>
      </c>
      <c r="N749" s="3"/>
      <c r="O749" s="3">
        <f t="shared" si="41"/>
        <v>3912.8</v>
      </c>
      <c r="P749" s="3"/>
      <c r="Q749" s="3">
        <f t="shared" si="40"/>
        <v>3912.8</v>
      </c>
    </row>
    <row r="750" spans="1:17" s="15" customFormat="1" ht="40.9" customHeight="1" x14ac:dyDescent="0.25">
      <c r="A750" s="33" t="s">
        <v>201</v>
      </c>
      <c r="B750" s="10">
        <v>298</v>
      </c>
      <c r="C750" s="5">
        <v>309</v>
      </c>
      <c r="D750" s="11">
        <v>9</v>
      </c>
      <c r="E750" s="6">
        <v>0</v>
      </c>
      <c r="F750" s="27" t="s">
        <v>165</v>
      </c>
      <c r="G750" s="2">
        <v>80010</v>
      </c>
      <c r="H750" s="2">
        <v>200</v>
      </c>
      <c r="I750" s="3">
        <f>I751</f>
        <v>1249.3</v>
      </c>
      <c r="J750" s="3">
        <f>J751</f>
        <v>-1</v>
      </c>
      <c r="K750" s="3">
        <f t="shared" si="42"/>
        <v>1248.3</v>
      </c>
      <c r="L750" s="3">
        <f>L751</f>
        <v>0</v>
      </c>
      <c r="M750" s="3">
        <f t="shared" si="44"/>
        <v>1248.3</v>
      </c>
      <c r="N750" s="3">
        <f>N751</f>
        <v>-753</v>
      </c>
      <c r="O750" s="3">
        <f t="shared" si="41"/>
        <v>495.29999999999995</v>
      </c>
      <c r="P750" s="3"/>
      <c r="Q750" s="3">
        <f t="shared" si="40"/>
        <v>495.29999999999995</v>
      </c>
    </row>
    <row r="751" spans="1:17" s="15" customFormat="1" ht="40.15" customHeight="1" x14ac:dyDescent="0.25">
      <c r="A751" s="33" t="s">
        <v>155</v>
      </c>
      <c r="B751" s="10">
        <v>298</v>
      </c>
      <c r="C751" s="5">
        <v>309</v>
      </c>
      <c r="D751" s="11">
        <v>9</v>
      </c>
      <c r="E751" s="2">
        <v>0</v>
      </c>
      <c r="F751" s="22" t="s">
        <v>165</v>
      </c>
      <c r="G751" s="2">
        <v>80010</v>
      </c>
      <c r="H751" s="2">
        <v>240</v>
      </c>
      <c r="I751" s="3">
        <v>1249.3</v>
      </c>
      <c r="J751" s="3">
        <v>-1</v>
      </c>
      <c r="K751" s="3">
        <f t="shared" si="42"/>
        <v>1248.3</v>
      </c>
      <c r="L751" s="3"/>
      <c r="M751" s="3">
        <f t="shared" si="44"/>
        <v>1248.3</v>
      </c>
      <c r="N751" s="3">
        <f>-153-600</f>
        <v>-753</v>
      </c>
      <c r="O751" s="3">
        <f t="shared" si="41"/>
        <v>495.29999999999995</v>
      </c>
      <c r="P751" s="3"/>
      <c r="Q751" s="3">
        <f t="shared" si="40"/>
        <v>495.29999999999995</v>
      </c>
    </row>
    <row r="752" spans="1:17" s="15" customFormat="1" ht="31.15" customHeight="1" x14ac:dyDescent="0.25">
      <c r="A752" s="33" t="s">
        <v>138</v>
      </c>
      <c r="B752" s="10">
        <v>298</v>
      </c>
      <c r="C752" s="5">
        <v>309</v>
      </c>
      <c r="D752" s="11">
        <v>9</v>
      </c>
      <c r="E752" s="2">
        <v>0</v>
      </c>
      <c r="F752" s="22" t="s">
        <v>165</v>
      </c>
      <c r="G752" s="2">
        <v>81540</v>
      </c>
      <c r="H752" s="2"/>
      <c r="I752" s="3">
        <f>I753</f>
        <v>150</v>
      </c>
      <c r="J752" s="3">
        <f>J753</f>
        <v>-150</v>
      </c>
      <c r="K752" s="3">
        <f t="shared" si="42"/>
        <v>0</v>
      </c>
      <c r="L752" s="3"/>
      <c r="M752" s="3">
        <f t="shared" si="44"/>
        <v>0</v>
      </c>
      <c r="N752" s="3"/>
      <c r="O752" s="3">
        <f t="shared" si="41"/>
        <v>0</v>
      </c>
      <c r="P752" s="3"/>
      <c r="Q752" s="3">
        <f t="shared" si="40"/>
        <v>0</v>
      </c>
    </row>
    <row r="753" spans="1:17" s="15" customFormat="1" ht="24" customHeight="1" x14ac:dyDescent="0.25">
      <c r="A753" s="33" t="s">
        <v>201</v>
      </c>
      <c r="B753" s="10">
        <v>298</v>
      </c>
      <c r="C753" s="5">
        <v>309</v>
      </c>
      <c r="D753" s="11">
        <v>9</v>
      </c>
      <c r="E753" s="2">
        <v>0</v>
      </c>
      <c r="F753" s="22" t="s">
        <v>165</v>
      </c>
      <c r="G753" s="2">
        <v>81540</v>
      </c>
      <c r="H753" s="2">
        <v>200</v>
      </c>
      <c r="I753" s="3">
        <f>I754</f>
        <v>150</v>
      </c>
      <c r="J753" s="3">
        <f>J754</f>
        <v>-150</v>
      </c>
      <c r="K753" s="3">
        <f t="shared" si="42"/>
        <v>0</v>
      </c>
      <c r="L753" s="3"/>
      <c r="M753" s="3">
        <f t="shared" si="44"/>
        <v>0</v>
      </c>
      <c r="N753" s="3"/>
      <c r="O753" s="3">
        <f t="shared" si="41"/>
        <v>0</v>
      </c>
      <c r="P753" s="3"/>
      <c r="Q753" s="3">
        <f t="shared" ref="Q753:Q816" si="45">O753+P753</f>
        <v>0</v>
      </c>
    </row>
    <row r="754" spans="1:17" s="15" customFormat="1" ht="42" customHeight="1" x14ac:dyDescent="0.25">
      <c r="A754" s="33" t="s">
        <v>155</v>
      </c>
      <c r="B754" s="10">
        <v>298</v>
      </c>
      <c r="C754" s="5">
        <v>309</v>
      </c>
      <c r="D754" s="11">
        <v>9</v>
      </c>
      <c r="E754" s="2">
        <v>0</v>
      </c>
      <c r="F754" s="22" t="s">
        <v>165</v>
      </c>
      <c r="G754" s="2">
        <v>81540</v>
      </c>
      <c r="H754" s="2">
        <v>240</v>
      </c>
      <c r="I754" s="3">
        <v>150</v>
      </c>
      <c r="J754" s="3">
        <v>-150</v>
      </c>
      <c r="K754" s="3">
        <f t="shared" si="42"/>
        <v>0</v>
      </c>
      <c r="L754" s="3"/>
      <c r="M754" s="3">
        <f t="shared" si="44"/>
        <v>0</v>
      </c>
      <c r="N754" s="3"/>
      <c r="O754" s="3">
        <f t="shared" si="41"/>
        <v>0</v>
      </c>
      <c r="P754" s="3"/>
      <c r="Q754" s="3">
        <f t="shared" si="45"/>
        <v>0</v>
      </c>
    </row>
    <row r="755" spans="1:17" s="15" customFormat="1" ht="43.9" customHeight="1" x14ac:dyDescent="0.25">
      <c r="A755" s="33" t="s">
        <v>140</v>
      </c>
      <c r="B755" s="10">
        <v>298</v>
      </c>
      <c r="C755" s="5">
        <v>309</v>
      </c>
      <c r="D755" s="11">
        <v>9</v>
      </c>
      <c r="E755" s="6">
        <v>0</v>
      </c>
      <c r="F755" s="27" t="s">
        <v>165</v>
      </c>
      <c r="G755" s="6">
        <v>81550</v>
      </c>
      <c r="H755" s="6"/>
      <c r="I755" s="3">
        <f>I756</f>
        <v>118</v>
      </c>
      <c r="J755" s="3"/>
      <c r="K755" s="3">
        <f t="shared" si="42"/>
        <v>118</v>
      </c>
      <c r="L755" s="3">
        <f>L756</f>
        <v>-9.6132200000000001</v>
      </c>
      <c r="M755" s="3">
        <f t="shared" si="44"/>
        <v>108.38678</v>
      </c>
      <c r="N755" s="3"/>
      <c r="O755" s="3">
        <f t="shared" si="41"/>
        <v>108.38678</v>
      </c>
      <c r="P755" s="3"/>
      <c r="Q755" s="3">
        <f t="shared" si="45"/>
        <v>108.38678</v>
      </c>
    </row>
    <row r="756" spans="1:17" s="15" customFormat="1" ht="43.15" customHeight="1" x14ac:dyDescent="0.25">
      <c r="A756" s="33" t="s">
        <v>201</v>
      </c>
      <c r="B756" s="10">
        <v>298</v>
      </c>
      <c r="C756" s="5">
        <v>309</v>
      </c>
      <c r="D756" s="11">
        <v>9</v>
      </c>
      <c r="E756" s="6">
        <v>0</v>
      </c>
      <c r="F756" s="27" t="s">
        <v>165</v>
      </c>
      <c r="G756" s="6">
        <v>81550</v>
      </c>
      <c r="H756" s="6">
        <v>200</v>
      </c>
      <c r="I756" s="3">
        <f>I757</f>
        <v>118</v>
      </c>
      <c r="J756" s="3"/>
      <c r="K756" s="3">
        <f t="shared" si="42"/>
        <v>118</v>
      </c>
      <c r="L756" s="3">
        <f>L757</f>
        <v>-9.6132200000000001</v>
      </c>
      <c r="M756" s="3">
        <f t="shared" si="44"/>
        <v>108.38678</v>
      </c>
      <c r="N756" s="3"/>
      <c r="O756" s="3">
        <f t="shared" si="41"/>
        <v>108.38678</v>
      </c>
      <c r="P756" s="3"/>
      <c r="Q756" s="3">
        <f t="shared" si="45"/>
        <v>108.38678</v>
      </c>
    </row>
    <row r="757" spans="1:17" s="15" customFormat="1" ht="42" customHeight="1" x14ac:dyDescent="0.25">
      <c r="A757" s="33" t="s">
        <v>155</v>
      </c>
      <c r="B757" s="10">
        <v>298</v>
      </c>
      <c r="C757" s="5">
        <v>309</v>
      </c>
      <c r="D757" s="11">
        <v>9</v>
      </c>
      <c r="E757" s="6">
        <v>0</v>
      </c>
      <c r="F757" s="27" t="s">
        <v>165</v>
      </c>
      <c r="G757" s="6">
        <v>81550</v>
      </c>
      <c r="H757" s="6">
        <v>240</v>
      </c>
      <c r="I757" s="3">
        <v>118</v>
      </c>
      <c r="J757" s="3"/>
      <c r="K757" s="3">
        <f t="shared" si="42"/>
        <v>118</v>
      </c>
      <c r="L757" s="3">
        <v>-9.6132200000000001</v>
      </c>
      <c r="M757" s="3">
        <f t="shared" si="44"/>
        <v>108.38678</v>
      </c>
      <c r="N757" s="3"/>
      <c r="O757" s="3">
        <f t="shared" si="41"/>
        <v>108.38678</v>
      </c>
      <c r="P757" s="3"/>
      <c r="Q757" s="3">
        <f t="shared" si="45"/>
        <v>108.38678</v>
      </c>
    </row>
    <row r="758" spans="1:17" s="15" customFormat="1" ht="20.45" customHeight="1" x14ac:dyDescent="0.25">
      <c r="A758" s="33" t="s">
        <v>141</v>
      </c>
      <c r="B758" s="10">
        <v>298</v>
      </c>
      <c r="C758" s="5">
        <v>310</v>
      </c>
      <c r="D758" s="11"/>
      <c r="E758" s="6"/>
      <c r="F758" s="27"/>
      <c r="G758" s="6"/>
      <c r="H758" s="6"/>
      <c r="I758" s="3">
        <f>I759</f>
        <v>210</v>
      </c>
      <c r="J758" s="3"/>
      <c r="K758" s="3">
        <f t="shared" si="42"/>
        <v>210</v>
      </c>
      <c r="L758" s="3"/>
      <c r="M758" s="3">
        <f t="shared" si="44"/>
        <v>210</v>
      </c>
      <c r="N758" s="3"/>
      <c r="O758" s="3">
        <f t="shared" si="41"/>
        <v>210</v>
      </c>
      <c r="P758" s="3"/>
      <c r="Q758" s="3">
        <f t="shared" si="45"/>
        <v>210</v>
      </c>
    </row>
    <row r="759" spans="1:17" s="15" customFormat="1" ht="146.44999999999999" customHeight="1" x14ac:dyDescent="0.25">
      <c r="A759" s="33" t="s">
        <v>238</v>
      </c>
      <c r="B759" s="10">
        <v>298</v>
      </c>
      <c r="C759" s="5">
        <v>310</v>
      </c>
      <c r="D759" s="11">
        <v>9</v>
      </c>
      <c r="E759" s="6">
        <v>0</v>
      </c>
      <c r="F759" s="27" t="s">
        <v>165</v>
      </c>
      <c r="G759" s="6">
        <v>0</v>
      </c>
      <c r="H759" s="6"/>
      <c r="I759" s="3">
        <f>I763+I766+I760</f>
        <v>210</v>
      </c>
      <c r="J759" s="3"/>
      <c r="K759" s="3">
        <f t="shared" si="42"/>
        <v>210</v>
      </c>
      <c r="L759" s="3"/>
      <c r="M759" s="3">
        <f t="shared" si="44"/>
        <v>210</v>
      </c>
      <c r="N759" s="3"/>
      <c r="O759" s="3">
        <f t="shared" ref="O759:O831" si="46">M759+N759</f>
        <v>210</v>
      </c>
      <c r="P759" s="3"/>
      <c r="Q759" s="3">
        <f t="shared" si="45"/>
        <v>210</v>
      </c>
    </row>
    <row r="760" spans="1:17" s="15" customFormat="1" ht="34.15" customHeight="1" x14ac:dyDescent="0.25">
      <c r="A760" s="33" t="s">
        <v>79</v>
      </c>
      <c r="B760" s="10">
        <v>298</v>
      </c>
      <c r="C760" s="5">
        <v>310</v>
      </c>
      <c r="D760" s="11">
        <v>9</v>
      </c>
      <c r="E760" s="6">
        <v>0</v>
      </c>
      <c r="F760" s="27" t="s">
        <v>165</v>
      </c>
      <c r="G760" s="6">
        <v>80520</v>
      </c>
      <c r="H760" s="6"/>
      <c r="I760" s="3">
        <f>I761</f>
        <v>60</v>
      </c>
      <c r="J760" s="3"/>
      <c r="K760" s="3">
        <f t="shared" si="42"/>
        <v>60</v>
      </c>
      <c r="L760" s="3"/>
      <c r="M760" s="3">
        <f t="shared" si="44"/>
        <v>60</v>
      </c>
      <c r="N760" s="3"/>
      <c r="O760" s="3">
        <f t="shared" si="46"/>
        <v>60</v>
      </c>
      <c r="P760" s="3"/>
      <c r="Q760" s="3">
        <f t="shared" si="45"/>
        <v>60</v>
      </c>
    </row>
    <row r="761" spans="1:17" s="15" customFormat="1" ht="40.15" customHeight="1" x14ac:dyDescent="0.25">
      <c r="A761" s="33" t="s">
        <v>201</v>
      </c>
      <c r="B761" s="10">
        <v>298</v>
      </c>
      <c r="C761" s="5">
        <v>310</v>
      </c>
      <c r="D761" s="11">
        <v>9</v>
      </c>
      <c r="E761" s="6">
        <v>0</v>
      </c>
      <c r="F761" s="27" t="s">
        <v>165</v>
      </c>
      <c r="G761" s="6">
        <v>80520</v>
      </c>
      <c r="H761" s="6">
        <v>200</v>
      </c>
      <c r="I761" s="3">
        <f>I762</f>
        <v>60</v>
      </c>
      <c r="J761" s="3"/>
      <c r="K761" s="3">
        <f t="shared" si="42"/>
        <v>60</v>
      </c>
      <c r="L761" s="3"/>
      <c r="M761" s="3">
        <f t="shared" si="44"/>
        <v>60</v>
      </c>
      <c r="N761" s="3"/>
      <c r="O761" s="3">
        <f t="shared" si="46"/>
        <v>60</v>
      </c>
      <c r="P761" s="3"/>
      <c r="Q761" s="3">
        <f t="shared" si="45"/>
        <v>60</v>
      </c>
    </row>
    <row r="762" spans="1:17" s="15" customFormat="1" ht="45.6" customHeight="1" x14ac:dyDescent="0.25">
      <c r="A762" s="33" t="s">
        <v>155</v>
      </c>
      <c r="B762" s="10">
        <v>298</v>
      </c>
      <c r="C762" s="5">
        <v>310</v>
      </c>
      <c r="D762" s="11">
        <v>9</v>
      </c>
      <c r="E762" s="6">
        <v>0</v>
      </c>
      <c r="F762" s="27" t="s">
        <v>165</v>
      </c>
      <c r="G762" s="6">
        <v>80520</v>
      </c>
      <c r="H762" s="6">
        <v>240</v>
      </c>
      <c r="I762" s="3">
        <v>60</v>
      </c>
      <c r="J762" s="3"/>
      <c r="K762" s="3">
        <f t="shared" si="42"/>
        <v>60</v>
      </c>
      <c r="L762" s="3"/>
      <c r="M762" s="3">
        <f t="shared" si="44"/>
        <v>60</v>
      </c>
      <c r="N762" s="3"/>
      <c r="O762" s="3">
        <f t="shared" si="46"/>
        <v>60</v>
      </c>
      <c r="P762" s="3"/>
      <c r="Q762" s="3">
        <f t="shared" si="45"/>
        <v>60</v>
      </c>
    </row>
    <row r="763" spans="1:17" s="15" customFormat="1" ht="46.15" customHeight="1" x14ac:dyDescent="0.25">
      <c r="A763" s="33" t="s">
        <v>163</v>
      </c>
      <c r="B763" s="10">
        <v>298</v>
      </c>
      <c r="C763" s="5">
        <v>310</v>
      </c>
      <c r="D763" s="11">
        <v>9</v>
      </c>
      <c r="E763" s="6">
        <v>0</v>
      </c>
      <c r="F763" s="27" t="s">
        <v>165</v>
      </c>
      <c r="G763" s="6">
        <v>80790</v>
      </c>
      <c r="H763" s="6"/>
      <c r="I763" s="3">
        <f>I764</f>
        <v>50</v>
      </c>
      <c r="J763" s="3"/>
      <c r="K763" s="3">
        <f t="shared" si="42"/>
        <v>50</v>
      </c>
      <c r="L763" s="3"/>
      <c r="M763" s="3">
        <f t="shared" si="44"/>
        <v>50</v>
      </c>
      <c r="N763" s="3"/>
      <c r="O763" s="3">
        <f t="shared" si="46"/>
        <v>50</v>
      </c>
      <c r="P763" s="3"/>
      <c r="Q763" s="3">
        <f t="shared" si="45"/>
        <v>50</v>
      </c>
    </row>
    <row r="764" spans="1:17" s="15" customFormat="1" ht="44.45" customHeight="1" x14ac:dyDescent="0.25">
      <c r="A764" s="33" t="s">
        <v>201</v>
      </c>
      <c r="B764" s="10">
        <v>298</v>
      </c>
      <c r="C764" s="5">
        <v>310</v>
      </c>
      <c r="D764" s="11">
        <v>9</v>
      </c>
      <c r="E764" s="6">
        <v>0</v>
      </c>
      <c r="F764" s="27" t="s">
        <v>165</v>
      </c>
      <c r="G764" s="6">
        <v>80790</v>
      </c>
      <c r="H764" s="6">
        <v>200</v>
      </c>
      <c r="I764" s="3">
        <f>I765</f>
        <v>50</v>
      </c>
      <c r="J764" s="3"/>
      <c r="K764" s="3">
        <f t="shared" si="42"/>
        <v>50</v>
      </c>
      <c r="L764" s="3"/>
      <c r="M764" s="3">
        <f t="shared" si="44"/>
        <v>50</v>
      </c>
      <c r="N764" s="3"/>
      <c r="O764" s="3">
        <f t="shared" si="46"/>
        <v>50</v>
      </c>
      <c r="P764" s="3"/>
      <c r="Q764" s="3">
        <f t="shared" si="45"/>
        <v>50</v>
      </c>
    </row>
    <row r="765" spans="1:17" s="15" customFormat="1" ht="41.45" customHeight="1" x14ac:dyDescent="0.25">
      <c r="A765" s="33" t="s">
        <v>155</v>
      </c>
      <c r="B765" s="10">
        <v>298</v>
      </c>
      <c r="C765" s="5">
        <v>310</v>
      </c>
      <c r="D765" s="11">
        <v>9</v>
      </c>
      <c r="E765" s="6">
        <v>0</v>
      </c>
      <c r="F765" s="27" t="s">
        <v>165</v>
      </c>
      <c r="G765" s="6">
        <v>80790</v>
      </c>
      <c r="H765" s="6">
        <v>240</v>
      </c>
      <c r="I765" s="3">
        <v>50</v>
      </c>
      <c r="J765" s="3"/>
      <c r="K765" s="3">
        <f t="shared" si="42"/>
        <v>50</v>
      </c>
      <c r="L765" s="3"/>
      <c r="M765" s="3">
        <f t="shared" si="44"/>
        <v>50</v>
      </c>
      <c r="N765" s="3"/>
      <c r="O765" s="3">
        <f t="shared" si="46"/>
        <v>50</v>
      </c>
      <c r="P765" s="3"/>
      <c r="Q765" s="3">
        <f t="shared" si="45"/>
        <v>50</v>
      </c>
    </row>
    <row r="766" spans="1:17" s="15" customFormat="1" ht="43.15" customHeight="1" x14ac:dyDescent="0.25">
      <c r="A766" s="33" t="s">
        <v>228</v>
      </c>
      <c r="B766" s="10">
        <v>298</v>
      </c>
      <c r="C766" s="5">
        <v>310</v>
      </c>
      <c r="D766" s="11">
        <v>9</v>
      </c>
      <c r="E766" s="6">
        <v>0</v>
      </c>
      <c r="F766" s="27" t="s">
        <v>165</v>
      </c>
      <c r="G766" s="6">
        <v>88520</v>
      </c>
      <c r="H766" s="6"/>
      <c r="I766" s="3">
        <f>I767</f>
        <v>100</v>
      </c>
      <c r="J766" s="3"/>
      <c r="K766" s="3">
        <f t="shared" si="42"/>
        <v>100</v>
      </c>
      <c r="L766" s="3"/>
      <c r="M766" s="3">
        <f t="shared" si="44"/>
        <v>100</v>
      </c>
      <c r="N766" s="3"/>
      <c r="O766" s="3">
        <f t="shared" si="46"/>
        <v>100</v>
      </c>
      <c r="P766" s="3"/>
      <c r="Q766" s="3">
        <f t="shared" si="45"/>
        <v>100</v>
      </c>
    </row>
    <row r="767" spans="1:17" s="15" customFormat="1" ht="16.899999999999999" customHeight="1" x14ac:dyDescent="0.25">
      <c r="A767" s="33" t="s">
        <v>19</v>
      </c>
      <c r="B767" s="10">
        <v>298</v>
      </c>
      <c r="C767" s="5">
        <v>310</v>
      </c>
      <c r="D767" s="11">
        <v>9</v>
      </c>
      <c r="E767" s="6">
        <v>0</v>
      </c>
      <c r="F767" s="27" t="s">
        <v>165</v>
      </c>
      <c r="G767" s="6">
        <v>88520</v>
      </c>
      <c r="H767" s="6">
        <v>500</v>
      </c>
      <c r="I767" s="3">
        <f>I768</f>
        <v>100</v>
      </c>
      <c r="J767" s="3"/>
      <c r="K767" s="3">
        <f t="shared" si="42"/>
        <v>100</v>
      </c>
      <c r="L767" s="3"/>
      <c r="M767" s="3">
        <f t="shared" si="44"/>
        <v>100</v>
      </c>
      <c r="N767" s="3"/>
      <c r="O767" s="3">
        <f t="shared" si="46"/>
        <v>100</v>
      </c>
      <c r="P767" s="3"/>
      <c r="Q767" s="3">
        <f t="shared" si="45"/>
        <v>100</v>
      </c>
    </row>
    <row r="768" spans="1:17" s="15" customFormat="1" ht="15.6" customHeight="1" x14ac:dyDescent="0.25">
      <c r="A768" s="33" t="s">
        <v>42</v>
      </c>
      <c r="B768" s="10">
        <v>298</v>
      </c>
      <c r="C768" s="5">
        <v>310</v>
      </c>
      <c r="D768" s="11">
        <v>9</v>
      </c>
      <c r="E768" s="6">
        <v>0</v>
      </c>
      <c r="F768" s="27" t="s">
        <v>165</v>
      </c>
      <c r="G768" s="6">
        <v>88520</v>
      </c>
      <c r="H768" s="6">
        <v>540</v>
      </c>
      <c r="I768" s="3">
        <v>100</v>
      </c>
      <c r="J768" s="3"/>
      <c r="K768" s="3">
        <f t="shared" si="42"/>
        <v>100</v>
      </c>
      <c r="L768" s="3"/>
      <c r="M768" s="3">
        <f t="shared" si="44"/>
        <v>100</v>
      </c>
      <c r="N768" s="3"/>
      <c r="O768" s="3">
        <f t="shared" si="46"/>
        <v>100</v>
      </c>
      <c r="P768" s="3"/>
      <c r="Q768" s="3">
        <f t="shared" si="45"/>
        <v>100</v>
      </c>
    </row>
    <row r="769" spans="1:17" s="15" customFormat="1" ht="16.149999999999999" customHeight="1" x14ac:dyDescent="0.25">
      <c r="A769" s="33" t="s">
        <v>16</v>
      </c>
      <c r="B769" s="10">
        <v>298</v>
      </c>
      <c r="C769" s="5">
        <v>400</v>
      </c>
      <c r="D769" s="11"/>
      <c r="E769" s="6"/>
      <c r="F769" s="27"/>
      <c r="G769" s="6"/>
      <c r="H769" s="6"/>
      <c r="I769" s="3">
        <f>I770</f>
        <v>160</v>
      </c>
      <c r="J769" s="3"/>
      <c r="K769" s="3">
        <f t="shared" si="42"/>
        <v>160</v>
      </c>
      <c r="L769" s="3"/>
      <c r="M769" s="3">
        <f t="shared" si="44"/>
        <v>160</v>
      </c>
      <c r="N769" s="3"/>
      <c r="O769" s="3">
        <f t="shared" si="46"/>
        <v>160</v>
      </c>
      <c r="P769" s="3"/>
      <c r="Q769" s="3">
        <f t="shared" si="45"/>
        <v>160</v>
      </c>
    </row>
    <row r="770" spans="1:17" s="15" customFormat="1" ht="24" customHeight="1" x14ac:dyDescent="0.25">
      <c r="A770" s="33" t="s">
        <v>21</v>
      </c>
      <c r="B770" s="10">
        <v>298</v>
      </c>
      <c r="C770" s="5">
        <v>412</v>
      </c>
      <c r="D770" s="11"/>
      <c r="E770" s="6"/>
      <c r="F770" s="27"/>
      <c r="G770" s="6"/>
      <c r="H770" s="6"/>
      <c r="I770" s="3">
        <f>I771</f>
        <v>160</v>
      </c>
      <c r="J770" s="3"/>
      <c r="K770" s="3">
        <f t="shared" si="42"/>
        <v>160</v>
      </c>
      <c r="L770" s="3"/>
      <c r="M770" s="3">
        <f t="shared" si="44"/>
        <v>160</v>
      </c>
      <c r="N770" s="3"/>
      <c r="O770" s="3">
        <f t="shared" si="46"/>
        <v>160</v>
      </c>
      <c r="P770" s="3"/>
      <c r="Q770" s="3">
        <f t="shared" si="45"/>
        <v>160</v>
      </c>
    </row>
    <row r="771" spans="1:17" s="15" customFormat="1" ht="111.6" customHeight="1" x14ac:dyDescent="0.25">
      <c r="A771" s="33" t="s">
        <v>51</v>
      </c>
      <c r="B771" s="10">
        <v>298</v>
      </c>
      <c r="C771" s="5">
        <v>412</v>
      </c>
      <c r="D771" s="11">
        <v>6</v>
      </c>
      <c r="E771" s="6">
        <v>0</v>
      </c>
      <c r="F771" s="27" t="s">
        <v>165</v>
      </c>
      <c r="G771" s="6">
        <v>0</v>
      </c>
      <c r="H771" s="6"/>
      <c r="I771" s="3">
        <f>I772+I775</f>
        <v>160</v>
      </c>
      <c r="J771" s="3"/>
      <c r="K771" s="3">
        <f t="shared" si="42"/>
        <v>160</v>
      </c>
      <c r="L771" s="3"/>
      <c r="M771" s="3">
        <f t="shared" si="44"/>
        <v>160</v>
      </c>
      <c r="N771" s="3"/>
      <c r="O771" s="3">
        <f t="shared" si="46"/>
        <v>160</v>
      </c>
      <c r="P771" s="3"/>
      <c r="Q771" s="3">
        <f t="shared" si="45"/>
        <v>160</v>
      </c>
    </row>
    <row r="772" spans="1:17" s="15" customFormat="1" ht="24" customHeight="1" x14ac:dyDescent="0.25">
      <c r="A772" s="33" t="s">
        <v>58</v>
      </c>
      <c r="B772" s="10">
        <v>298</v>
      </c>
      <c r="C772" s="5">
        <v>412</v>
      </c>
      <c r="D772" s="11">
        <v>6</v>
      </c>
      <c r="E772" s="6">
        <v>0</v>
      </c>
      <c r="F772" s="27" t="s">
        <v>165</v>
      </c>
      <c r="G772" s="6">
        <v>80440</v>
      </c>
      <c r="H772" s="2"/>
      <c r="I772" s="3">
        <f>I773</f>
        <v>80</v>
      </c>
      <c r="J772" s="3"/>
      <c r="K772" s="3">
        <f t="shared" si="42"/>
        <v>80</v>
      </c>
      <c r="L772" s="3"/>
      <c r="M772" s="3">
        <f t="shared" si="44"/>
        <v>80</v>
      </c>
      <c r="N772" s="3"/>
      <c r="O772" s="3">
        <f t="shared" si="46"/>
        <v>80</v>
      </c>
      <c r="P772" s="3"/>
      <c r="Q772" s="3">
        <f t="shared" si="45"/>
        <v>80</v>
      </c>
    </row>
    <row r="773" spans="1:17" s="15" customFormat="1" ht="36" customHeight="1" x14ac:dyDescent="0.25">
      <c r="A773" s="33" t="s">
        <v>201</v>
      </c>
      <c r="B773" s="10">
        <v>298</v>
      </c>
      <c r="C773" s="5">
        <v>412</v>
      </c>
      <c r="D773" s="11">
        <v>6</v>
      </c>
      <c r="E773" s="6">
        <v>0</v>
      </c>
      <c r="F773" s="27" t="s">
        <v>165</v>
      </c>
      <c r="G773" s="6">
        <v>80440</v>
      </c>
      <c r="H773" s="2">
        <v>200</v>
      </c>
      <c r="I773" s="3">
        <f>I774</f>
        <v>80</v>
      </c>
      <c r="J773" s="3"/>
      <c r="K773" s="3">
        <f t="shared" si="42"/>
        <v>80</v>
      </c>
      <c r="L773" s="3"/>
      <c r="M773" s="3">
        <f t="shared" si="44"/>
        <v>80</v>
      </c>
      <c r="N773" s="3"/>
      <c r="O773" s="3">
        <f t="shared" si="46"/>
        <v>80</v>
      </c>
      <c r="P773" s="3"/>
      <c r="Q773" s="3">
        <f t="shared" si="45"/>
        <v>80</v>
      </c>
    </row>
    <row r="774" spans="1:17" s="15" customFormat="1" ht="40.5" customHeight="1" x14ac:dyDescent="0.25">
      <c r="A774" s="33" t="s">
        <v>155</v>
      </c>
      <c r="B774" s="10">
        <v>298</v>
      </c>
      <c r="C774" s="5">
        <v>412</v>
      </c>
      <c r="D774" s="11">
        <v>6</v>
      </c>
      <c r="E774" s="6">
        <v>0</v>
      </c>
      <c r="F774" s="27" t="s">
        <v>165</v>
      </c>
      <c r="G774" s="6">
        <v>80440</v>
      </c>
      <c r="H774" s="2">
        <v>240</v>
      </c>
      <c r="I774" s="3">
        <v>80</v>
      </c>
      <c r="J774" s="3"/>
      <c r="K774" s="3">
        <f t="shared" si="42"/>
        <v>80</v>
      </c>
      <c r="L774" s="3"/>
      <c r="M774" s="3">
        <f t="shared" si="44"/>
        <v>80</v>
      </c>
      <c r="N774" s="3"/>
      <c r="O774" s="3">
        <f t="shared" si="46"/>
        <v>80</v>
      </c>
      <c r="P774" s="3"/>
      <c r="Q774" s="3">
        <f t="shared" si="45"/>
        <v>80</v>
      </c>
    </row>
    <row r="775" spans="1:17" s="15" customFormat="1" ht="34.5" customHeight="1" x14ac:dyDescent="0.25">
      <c r="A775" s="33" t="s">
        <v>213</v>
      </c>
      <c r="B775" s="10">
        <v>298</v>
      </c>
      <c r="C775" s="5">
        <v>412</v>
      </c>
      <c r="D775" s="11">
        <v>6</v>
      </c>
      <c r="E775" s="6">
        <v>0</v>
      </c>
      <c r="F775" s="27" t="s">
        <v>165</v>
      </c>
      <c r="G775" s="6">
        <v>80490</v>
      </c>
      <c r="H775" s="2"/>
      <c r="I775" s="3">
        <f>I776</f>
        <v>80</v>
      </c>
      <c r="J775" s="3"/>
      <c r="K775" s="3">
        <f t="shared" si="42"/>
        <v>80</v>
      </c>
      <c r="L775" s="3"/>
      <c r="M775" s="3">
        <f t="shared" si="44"/>
        <v>80</v>
      </c>
      <c r="N775" s="3"/>
      <c r="O775" s="3">
        <f t="shared" si="46"/>
        <v>80</v>
      </c>
      <c r="P775" s="3"/>
      <c r="Q775" s="3">
        <f t="shared" si="45"/>
        <v>80</v>
      </c>
    </row>
    <row r="776" spans="1:17" s="15" customFormat="1" ht="41.45" customHeight="1" x14ac:dyDescent="0.25">
      <c r="A776" s="33" t="s">
        <v>201</v>
      </c>
      <c r="B776" s="10">
        <v>298</v>
      </c>
      <c r="C776" s="5">
        <v>412</v>
      </c>
      <c r="D776" s="11">
        <v>6</v>
      </c>
      <c r="E776" s="6">
        <v>0</v>
      </c>
      <c r="F776" s="27" t="s">
        <v>165</v>
      </c>
      <c r="G776" s="6">
        <v>80490</v>
      </c>
      <c r="H776" s="2">
        <v>200</v>
      </c>
      <c r="I776" s="3">
        <f>I777</f>
        <v>80</v>
      </c>
      <c r="J776" s="3"/>
      <c r="K776" s="3">
        <f t="shared" si="42"/>
        <v>80</v>
      </c>
      <c r="L776" s="3"/>
      <c r="M776" s="3">
        <f t="shared" si="44"/>
        <v>80</v>
      </c>
      <c r="N776" s="3"/>
      <c r="O776" s="3">
        <f t="shared" si="46"/>
        <v>80</v>
      </c>
      <c r="P776" s="3"/>
      <c r="Q776" s="3">
        <f t="shared" si="45"/>
        <v>80</v>
      </c>
    </row>
    <row r="777" spans="1:17" s="15" customFormat="1" ht="42" customHeight="1" x14ac:dyDescent="0.25">
      <c r="A777" s="33" t="s">
        <v>155</v>
      </c>
      <c r="B777" s="10">
        <v>298</v>
      </c>
      <c r="C777" s="5">
        <v>412</v>
      </c>
      <c r="D777" s="11">
        <v>6</v>
      </c>
      <c r="E777" s="6">
        <v>0</v>
      </c>
      <c r="F777" s="27" t="s">
        <v>165</v>
      </c>
      <c r="G777" s="6">
        <v>80490</v>
      </c>
      <c r="H777" s="2">
        <v>240</v>
      </c>
      <c r="I777" s="3">
        <v>80</v>
      </c>
      <c r="J777" s="3"/>
      <c r="K777" s="3">
        <f t="shared" si="42"/>
        <v>80</v>
      </c>
      <c r="L777" s="3"/>
      <c r="M777" s="3">
        <f t="shared" si="44"/>
        <v>80</v>
      </c>
      <c r="N777" s="3"/>
      <c r="O777" s="3">
        <f t="shared" si="46"/>
        <v>80</v>
      </c>
      <c r="P777" s="3"/>
      <c r="Q777" s="3">
        <f t="shared" si="45"/>
        <v>80</v>
      </c>
    </row>
    <row r="778" spans="1:17" s="15" customFormat="1" ht="21" customHeight="1" x14ac:dyDescent="0.25">
      <c r="A778" s="33" t="s">
        <v>37</v>
      </c>
      <c r="B778" s="10">
        <v>298</v>
      </c>
      <c r="C778" s="5">
        <v>700</v>
      </c>
      <c r="D778" s="11"/>
      <c r="E778" s="6"/>
      <c r="F778" s="27"/>
      <c r="G778" s="6"/>
      <c r="H778" s="2"/>
      <c r="I778" s="3">
        <f>I779</f>
        <v>177</v>
      </c>
      <c r="J778" s="3"/>
      <c r="K778" s="3">
        <f t="shared" si="42"/>
        <v>177</v>
      </c>
      <c r="L778" s="3"/>
      <c r="M778" s="3">
        <f t="shared" si="44"/>
        <v>177</v>
      </c>
      <c r="N778" s="3"/>
      <c r="O778" s="3">
        <f t="shared" si="46"/>
        <v>177</v>
      </c>
      <c r="P778" s="3"/>
      <c r="Q778" s="3">
        <f t="shared" si="45"/>
        <v>177</v>
      </c>
    </row>
    <row r="779" spans="1:17" s="15" customFormat="1" ht="21" customHeight="1" x14ac:dyDescent="0.25">
      <c r="A779" s="33" t="s">
        <v>60</v>
      </c>
      <c r="B779" s="10">
        <v>298</v>
      </c>
      <c r="C779" s="5">
        <v>707</v>
      </c>
      <c r="D779" s="11"/>
      <c r="E779" s="6"/>
      <c r="F779" s="27"/>
      <c r="G779" s="8"/>
      <c r="H779" s="2"/>
      <c r="I779" s="3">
        <f>I780</f>
        <v>177</v>
      </c>
      <c r="J779" s="3"/>
      <c r="K779" s="3">
        <f t="shared" ref="K779:K864" si="47">I779+J779</f>
        <v>177</v>
      </c>
      <c r="L779" s="3"/>
      <c r="M779" s="3">
        <f t="shared" si="44"/>
        <v>177</v>
      </c>
      <c r="N779" s="3"/>
      <c r="O779" s="3">
        <f t="shared" si="46"/>
        <v>177</v>
      </c>
      <c r="P779" s="3"/>
      <c r="Q779" s="3">
        <f t="shared" si="45"/>
        <v>177</v>
      </c>
    </row>
    <row r="780" spans="1:17" s="15" customFormat="1" ht="115.9" customHeight="1" x14ac:dyDescent="0.25">
      <c r="A780" s="33" t="s">
        <v>51</v>
      </c>
      <c r="B780" s="10">
        <v>298</v>
      </c>
      <c r="C780" s="5">
        <v>707</v>
      </c>
      <c r="D780" s="11">
        <v>6</v>
      </c>
      <c r="E780" s="6">
        <v>0</v>
      </c>
      <c r="F780" s="27" t="s">
        <v>165</v>
      </c>
      <c r="G780" s="6">
        <v>0</v>
      </c>
      <c r="H780" s="2"/>
      <c r="I780" s="3">
        <f>I781</f>
        <v>177</v>
      </c>
      <c r="J780" s="3"/>
      <c r="K780" s="3">
        <f t="shared" si="47"/>
        <v>177</v>
      </c>
      <c r="L780" s="3"/>
      <c r="M780" s="3">
        <f t="shared" si="44"/>
        <v>177</v>
      </c>
      <c r="N780" s="3"/>
      <c r="O780" s="3">
        <f t="shared" si="46"/>
        <v>177</v>
      </c>
      <c r="P780" s="3"/>
      <c r="Q780" s="3">
        <f t="shared" si="45"/>
        <v>177</v>
      </c>
    </row>
    <row r="781" spans="1:17" s="15" customFormat="1" ht="28.15" customHeight="1" x14ac:dyDescent="0.25">
      <c r="A781" s="33" t="s">
        <v>61</v>
      </c>
      <c r="B781" s="10">
        <v>298</v>
      </c>
      <c r="C781" s="5">
        <v>707</v>
      </c>
      <c r="D781" s="11">
        <v>6</v>
      </c>
      <c r="E781" s="6">
        <v>0</v>
      </c>
      <c r="F781" s="27" t="s">
        <v>165</v>
      </c>
      <c r="G781" s="6">
        <v>80420</v>
      </c>
      <c r="H781" s="2"/>
      <c r="I781" s="3">
        <f>I782</f>
        <v>177</v>
      </c>
      <c r="J781" s="3"/>
      <c r="K781" s="3">
        <f t="shared" si="47"/>
        <v>177</v>
      </c>
      <c r="L781" s="3"/>
      <c r="M781" s="3">
        <f t="shared" si="44"/>
        <v>177</v>
      </c>
      <c r="N781" s="3"/>
      <c r="O781" s="3">
        <f t="shared" si="46"/>
        <v>177</v>
      </c>
      <c r="P781" s="3"/>
      <c r="Q781" s="3">
        <f t="shared" si="45"/>
        <v>177</v>
      </c>
    </row>
    <row r="782" spans="1:17" s="15" customFormat="1" ht="40.15" customHeight="1" x14ac:dyDescent="0.25">
      <c r="A782" s="33" t="s">
        <v>201</v>
      </c>
      <c r="B782" s="10">
        <v>298</v>
      </c>
      <c r="C782" s="5">
        <v>707</v>
      </c>
      <c r="D782" s="11">
        <v>6</v>
      </c>
      <c r="E782" s="6">
        <v>0</v>
      </c>
      <c r="F782" s="27" t="s">
        <v>165</v>
      </c>
      <c r="G782" s="6">
        <v>80420</v>
      </c>
      <c r="H782" s="2">
        <v>200</v>
      </c>
      <c r="I782" s="3">
        <f>I783</f>
        <v>177</v>
      </c>
      <c r="J782" s="3"/>
      <c r="K782" s="3">
        <f t="shared" si="47"/>
        <v>177</v>
      </c>
      <c r="L782" s="3"/>
      <c r="M782" s="3">
        <f t="shared" si="44"/>
        <v>177</v>
      </c>
      <c r="N782" s="3"/>
      <c r="O782" s="3">
        <f t="shared" si="46"/>
        <v>177</v>
      </c>
      <c r="P782" s="3"/>
      <c r="Q782" s="3">
        <f t="shared" si="45"/>
        <v>177</v>
      </c>
    </row>
    <row r="783" spans="1:17" s="15" customFormat="1" ht="44.25" customHeight="1" x14ac:dyDescent="0.25">
      <c r="A783" s="33" t="s">
        <v>155</v>
      </c>
      <c r="B783" s="10">
        <v>298</v>
      </c>
      <c r="C783" s="5">
        <v>707</v>
      </c>
      <c r="D783" s="11">
        <v>6</v>
      </c>
      <c r="E783" s="6">
        <v>0</v>
      </c>
      <c r="F783" s="27" t="s">
        <v>165</v>
      </c>
      <c r="G783" s="6">
        <v>80420</v>
      </c>
      <c r="H783" s="2">
        <v>240</v>
      </c>
      <c r="I783" s="3">
        <v>177</v>
      </c>
      <c r="J783" s="3"/>
      <c r="K783" s="3">
        <f t="shared" si="47"/>
        <v>177</v>
      </c>
      <c r="L783" s="3"/>
      <c r="M783" s="3">
        <f t="shared" si="44"/>
        <v>177</v>
      </c>
      <c r="N783" s="3"/>
      <c r="O783" s="3">
        <f t="shared" si="46"/>
        <v>177</v>
      </c>
      <c r="P783" s="3"/>
      <c r="Q783" s="3">
        <f t="shared" si="45"/>
        <v>177</v>
      </c>
    </row>
    <row r="784" spans="1:17" s="15" customFormat="1" ht="15" customHeight="1" x14ac:dyDescent="0.25">
      <c r="A784" s="33" t="s">
        <v>43</v>
      </c>
      <c r="B784" s="10">
        <v>298</v>
      </c>
      <c r="C784" s="5">
        <v>1000</v>
      </c>
      <c r="D784" s="11"/>
      <c r="E784" s="6"/>
      <c r="F784" s="27"/>
      <c r="G784" s="6"/>
      <c r="H784" s="6"/>
      <c r="I784" s="3">
        <f>I785+I790+I804+I812</f>
        <v>11486.7</v>
      </c>
      <c r="J784" s="3">
        <f>J785+J790+J804</f>
        <v>-3454.2</v>
      </c>
      <c r="K784" s="3">
        <f t="shared" si="47"/>
        <v>8032.5000000000009</v>
      </c>
      <c r="L784" s="3">
        <f>L812</f>
        <v>0</v>
      </c>
      <c r="M784" s="3">
        <f t="shared" si="44"/>
        <v>8032.5000000000009</v>
      </c>
      <c r="N784" s="3">
        <f>N812+N790</f>
        <v>984.54649999999992</v>
      </c>
      <c r="O784" s="3">
        <f t="shared" si="46"/>
        <v>9017.0465000000004</v>
      </c>
      <c r="P784" s="3">
        <f>P812</f>
        <v>15</v>
      </c>
      <c r="Q784" s="3">
        <f t="shared" si="45"/>
        <v>9032.0465000000004</v>
      </c>
    </row>
    <row r="785" spans="1:17" s="15" customFormat="1" ht="15" customHeight="1" x14ac:dyDescent="0.25">
      <c r="A785" s="33" t="s">
        <v>142</v>
      </c>
      <c r="B785" s="10">
        <v>298</v>
      </c>
      <c r="C785" s="5">
        <v>1001</v>
      </c>
      <c r="D785" s="11"/>
      <c r="E785" s="6"/>
      <c r="F785" s="27"/>
      <c r="G785" s="6"/>
      <c r="H785" s="6"/>
      <c r="I785" s="3">
        <f>I786</f>
        <v>2000</v>
      </c>
      <c r="J785" s="3"/>
      <c r="K785" s="3">
        <f t="shared" si="47"/>
        <v>2000</v>
      </c>
      <c r="L785" s="3">
        <f>L786</f>
        <v>0</v>
      </c>
      <c r="M785" s="3">
        <f t="shared" si="44"/>
        <v>2000</v>
      </c>
      <c r="N785" s="3"/>
      <c r="O785" s="3">
        <f t="shared" si="46"/>
        <v>2000</v>
      </c>
      <c r="P785" s="3"/>
      <c r="Q785" s="3">
        <f t="shared" si="45"/>
        <v>2000</v>
      </c>
    </row>
    <row r="786" spans="1:17" s="15" customFormat="1" ht="115.9" customHeight="1" x14ac:dyDescent="0.25">
      <c r="A786" s="33" t="s">
        <v>51</v>
      </c>
      <c r="B786" s="10">
        <v>298</v>
      </c>
      <c r="C786" s="5">
        <v>1001</v>
      </c>
      <c r="D786" s="11">
        <v>6</v>
      </c>
      <c r="E786" s="6">
        <v>0</v>
      </c>
      <c r="F786" s="27" t="s">
        <v>165</v>
      </c>
      <c r="G786" s="6">
        <v>0</v>
      </c>
      <c r="H786" s="6"/>
      <c r="I786" s="3">
        <f>I787</f>
        <v>2000</v>
      </c>
      <c r="J786" s="3"/>
      <c r="K786" s="3">
        <f t="shared" si="47"/>
        <v>2000</v>
      </c>
      <c r="L786" s="3"/>
      <c r="M786" s="3">
        <f t="shared" si="44"/>
        <v>2000</v>
      </c>
      <c r="N786" s="3"/>
      <c r="O786" s="3">
        <f t="shared" si="46"/>
        <v>2000</v>
      </c>
      <c r="P786" s="3"/>
      <c r="Q786" s="3">
        <f t="shared" si="45"/>
        <v>2000</v>
      </c>
    </row>
    <row r="787" spans="1:17" s="15" customFormat="1" ht="27" customHeight="1" x14ac:dyDescent="0.25">
      <c r="A787" s="33" t="s">
        <v>143</v>
      </c>
      <c r="B787" s="10">
        <v>298</v>
      </c>
      <c r="C787" s="5">
        <v>1001</v>
      </c>
      <c r="D787" s="11">
        <v>6</v>
      </c>
      <c r="E787" s="6">
        <v>0</v>
      </c>
      <c r="F787" s="27" t="s">
        <v>165</v>
      </c>
      <c r="G787" s="6">
        <v>87100</v>
      </c>
      <c r="H787" s="6"/>
      <c r="I787" s="3">
        <f>I788</f>
        <v>2000</v>
      </c>
      <c r="J787" s="3"/>
      <c r="K787" s="3">
        <f t="shared" si="47"/>
        <v>2000</v>
      </c>
      <c r="L787" s="3"/>
      <c r="M787" s="3">
        <f t="shared" si="44"/>
        <v>2000</v>
      </c>
      <c r="N787" s="3"/>
      <c r="O787" s="3">
        <f t="shared" si="46"/>
        <v>2000</v>
      </c>
      <c r="P787" s="3"/>
      <c r="Q787" s="3">
        <f t="shared" si="45"/>
        <v>2000</v>
      </c>
    </row>
    <row r="788" spans="1:17" s="15" customFormat="1" ht="28.15" customHeight="1" x14ac:dyDescent="0.25">
      <c r="A788" s="33" t="s">
        <v>46</v>
      </c>
      <c r="B788" s="10">
        <v>298</v>
      </c>
      <c r="C788" s="5">
        <v>1001</v>
      </c>
      <c r="D788" s="11">
        <v>6</v>
      </c>
      <c r="E788" s="6">
        <v>0</v>
      </c>
      <c r="F788" s="27" t="s">
        <v>165</v>
      </c>
      <c r="G788" s="6">
        <v>87100</v>
      </c>
      <c r="H788" s="6">
        <v>300</v>
      </c>
      <c r="I788" s="3">
        <f>I789</f>
        <v>2000</v>
      </c>
      <c r="J788" s="3"/>
      <c r="K788" s="3">
        <f t="shared" si="47"/>
        <v>2000</v>
      </c>
      <c r="L788" s="3"/>
      <c r="M788" s="3">
        <f t="shared" si="44"/>
        <v>2000</v>
      </c>
      <c r="N788" s="3"/>
      <c r="O788" s="3">
        <f t="shared" si="46"/>
        <v>2000</v>
      </c>
      <c r="P788" s="3"/>
      <c r="Q788" s="3">
        <f t="shared" si="45"/>
        <v>2000</v>
      </c>
    </row>
    <row r="789" spans="1:17" s="15" customFormat="1" ht="42.6" customHeight="1" x14ac:dyDescent="0.25">
      <c r="A789" s="33" t="s">
        <v>63</v>
      </c>
      <c r="B789" s="10">
        <v>298</v>
      </c>
      <c r="C789" s="5">
        <v>1001</v>
      </c>
      <c r="D789" s="11">
        <v>6</v>
      </c>
      <c r="E789" s="6">
        <v>0</v>
      </c>
      <c r="F789" s="27" t="s">
        <v>165</v>
      </c>
      <c r="G789" s="6">
        <v>87100</v>
      </c>
      <c r="H789" s="6">
        <v>320</v>
      </c>
      <c r="I789" s="3">
        <v>2000</v>
      </c>
      <c r="J789" s="3"/>
      <c r="K789" s="3">
        <f t="shared" si="47"/>
        <v>2000</v>
      </c>
      <c r="L789" s="3"/>
      <c r="M789" s="3">
        <f t="shared" si="44"/>
        <v>2000</v>
      </c>
      <c r="N789" s="3"/>
      <c r="O789" s="3">
        <f t="shared" si="46"/>
        <v>2000</v>
      </c>
      <c r="P789" s="3"/>
      <c r="Q789" s="3">
        <f t="shared" si="45"/>
        <v>2000</v>
      </c>
    </row>
    <row r="790" spans="1:17" s="15" customFormat="1" ht="15" customHeight="1" x14ac:dyDescent="0.25">
      <c r="A790" s="33" t="s">
        <v>44</v>
      </c>
      <c r="B790" s="10">
        <v>298</v>
      </c>
      <c r="C790" s="5">
        <v>1003</v>
      </c>
      <c r="D790" s="11"/>
      <c r="E790" s="6"/>
      <c r="F790" s="27"/>
      <c r="G790" s="6"/>
      <c r="H790" s="6"/>
      <c r="I790" s="3">
        <f>I791</f>
        <v>337.8</v>
      </c>
      <c r="J790" s="3"/>
      <c r="K790" s="3">
        <f t="shared" si="47"/>
        <v>337.8</v>
      </c>
      <c r="L790" s="3"/>
      <c r="M790" s="3">
        <f t="shared" si="44"/>
        <v>337.8</v>
      </c>
      <c r="N790" s="3">
        <f>N791</f>
        <v>503.89749999999998</v>
      </c>
      <c r="O790" s="3">
        <f t="shared" si="46"/>
        <v>841.69749999999999</v>
      </c>
      <c r="P790" s="3"/>
      <c r="Q790" s="3">
        <f t="shared" si="45"/>
        <v>841.69749999999999</v>
      </c>
    </row>
    <row r="791" spans="1:17" s="15" customFormat="1" ht="120.75" customHeight="1" x14ac:dyDescent="0.25">
      <c r="A791" s="33" t="s">
        <v>51</v>
      </c>
      <c r="B791" s="10">
        <v>298</v>
      </c>
      <c r="C791" s="5">
        <v>1003</v>
      </c>
      <c r="D791" s="11">
        <v>6</v>
      </c>
      <c r="E791" s="6">
        <v>0</v>
      </c>
      <c r="F791" s="27" t="s">
        <v>165</v>
      </c>
      <c r="G791" s="6">
        <v>0</v>
      </c>
      <c r="H791" s="6"/>
      <c r="I791" s="3">
        <f>I795+I798</f>
        <v>337.8</v>
      </c>
      <c r="J791" s="3"/>
      <c r="K791" s="3">
        <f t="shared" si="47"/>
        <v>337.8</v>
      </c>
      <c r="L791" s="3"/>
      <c r="M791" s="3">
        <f t="shared" si="44"/>
        <v>337.8</v>
      </c>
      <c r="N791" s="3">
        <f>N792+N801</f>
        <v>503.89749999999998</v>
      </c>
      <c r="O791" s="3">
        <f t="shared" si="46"/>
        <v>841.69749999999999</v>
      </c>
      <c r="P791" s="3"/>
      <c r="Q791" s="3">
        <f t="shared" si="45"/>
        <v>841.69749999999999</v>
      </c>
    </row>
    <row r="792" spans="1:17" s="15" customFormat="1" ht="34.9" customHeight="1" x14ac:dyDescent="0.25">
      <c r="A792" s="33" t="s">
        <v>287</v>
      </c>
      <c r="B792" s="10">
        <v>298</v>
      </c>
      <c r="C792" s="5">
        <v>1003</v>
      </c>
      <c r="D792" s="11">
        <v>6</v>
      </c>
      <c r="E792" s="6">
        <v>0</v>
      </c>
      <c r="F792" s="27" t="s">
        <v>165</v>
      </c>
      <c r="G792" s="6">
        <f>G793</f>
        <v>50200</v>
      </c>
      <c r="H792" s="6"/>
      <c r="I792" s="3"/>
      <c r="J792" s="3"/>
      <c r="K792" s="3"/>
      <c r="L792" s="3"/>
      <c r="M792" s="3"/>
      <c r="N792" s="3">
        <f>N793</f>
        <v>310.7</v>
      </c>
      <c r="O792" s="3">
        <f>N792</f>
        <v>310.7</v>
      </c>
      <c r="P792" s="3"/>
      <c r="Q792" s="3">
        <f t="shared" si="45"/>
        <v>310.7</v>
      </c>
    </row>
    <row r="793" spans="1:17" s="15" customFormat="1" ht="30.75" customHeight="1" x14ac:dyDescent="0.25">
      <c r="A793" s="33" t="s">
        <v>46</v>
      </c>
      <c r="B793" s="10">
        <v>298</v>
      </c>
      <c r="C793" s="5">
        <v>1003</v>
      </c>
      <c r="D793" s="11">
        <v>6</v>
      </c>
      <c r="E793" s="6">
        <v>0</v>
      </c>
      <c r="F793" s="27" t="s">
        <v>165</v>
      </c>
      <c r="G793" s="6">
        <f>G794</f>
        <v>50200</v>
      </c>
      <c r="H793" s="6">
        <v>300</v>
      </c>
      <c r="I793" s="3"/>
      <c r="J793" s="3"/>
      <c r="K793" s="3"/>
      <c r="L793" s="3"/>
      <c r="M793" s="3"/>
      <c r="N793" s="3">
        <f>N794</f>
        <v>310.7</v>
      </c>
      <c r="O793" s="3">
        <f>N793</f>
        <v>310.7</v>
      </c>
      <c r="P793" s="3"/>
      <c r="Q793" s="3">
        <f t="shared" si="45"/>
        <v>310.7</v>
      </c>
    </row>
    <row r="794" spans="1:17" s="15" customFormat="1" ht="34.15" customHeight="1" x14ac:dyDescent="0.25">
      <c r="A794" s="33" t="s">
        <v>63</v>
      </c>
      <c r="B794" s="10">
        <v>298</v>
      </c>
      <c r="C794" s="5">
        <v>1003</v>
      </c>
      <c r="D794" s="11">
        <v>6</v>
      </c>
      <c r="E794" s="6">
        <v>0</v>
      </c>
      <c r="F794" s="27" t="s">
        <v>165</v>
      </c>
      <c r="G794" s="6">
        <v>50200</v>
      </c>
      <c r="H794" s="6">
        <v>320</v>
      </c>
      <c r="I794" s="3"/>
      <c r="J794" s="3"/>
      <c r="K794" s="3"/>
      <c r="L794" s="3"/>
      <c r="M794" s="3"/>
      <c r="N794" s="3">
        <v>310.7</v>
      </c>
      <c r="O794" s="3">
        <f>N794</f>
        <v>310.7</v>
      </c>
      <c r="P794" s="3"/>
      <c r="Q794" s="3">
        <f t="shared" si="45"/>
        <v>310.7</v>
      </c>
    </row>
    <row r="795" spans="1:17" s="15" customFormat="1" ht="66.599999999999994" customHeight="1" x14ac:dyDescent="0.25">
      <c r="A795" s="33" t="s">
        <v>62</v>
      </c>
      <c r="B795" s="10">
        <v>298</v>
      </c>
      <c r="C795" s="5">
        <v>1003</v>
      </c>
      <c r="D795" s="11">
        <v>6</v>
      </c>
      <c r="E795" s="6">
        <v>0</v>
      </c>
      <c r="F795" s="27" t="s">
        <v>165</v>
      </c>
      <c r="G795" s="6">
        <v>78910</v>
      </c>
      <c r="H795" s="6"/>
      <c r="I795" s="3">
        <f>I796</f>
        <v>37.799999999999997</v>
      </c>
      <c r="J795" s="3"/>
      <c r="K795" s="3">
        <f t="shared" si="47"/>
        <v>37.799999999999997</v>
      </c>
      <c r="L795" s="3"/>
      <c r="M795" s="3">
        <f t="shared" si="44"/>
        <v>37.799999999999997</v>
      </c>
      <c r="N795" s="3"/>
      <c r="O795" s="3">
        <f t="shared" si="46"/>
        <v>37.799999999999997</v>
      </c>
      <c r="P795" s="3"/>
      <c r="Q795" s="3">
        <f t="shared" si="45"/>
        <v>37.799999999999997</v>
      </c>
    </row>
    <row r="796" spans="1:17" s="15" customFormat="1" ht="31.15" customHeight="1" x14ac:dyDescent="0.25">
      <c r="A796" s="33" t="s">
        <v>46</v>
      </c>
      <c r="B796" s="10">
        <v>298</v>
      </c>
      <c r="C796" s="5">
        <v>1003</v>
      </c>
      <c r="D796" s="11">
        <v>6</v>
      </c>
      <c r="E796" s="6">
        <v>0</v>
      </c>
      <c r="F796" s="27" t="s">
        <v>165</v>
      </c>
      <c r="G796" s="6">
        <v>78910</v>
      </c>
      <c r="H796" s="6">
        <v>300</v>
      </c>
      <c r="I796" s="3">
        <f>I797</f>
        <v>37.799999999999997</v>
      </c>
      <c r="J796" s="36"/>
      <c r="K796" s="3">
        <f t="shared" si="47"/>
        <v>37.799999999999997</v>
      </c>
      <c r="L796" s="3"/>
      <c r="M796" s="3">
        <f t="shared" si="44"/>
        <v>37.799999999999997</v>
      </c>
      <c r="N796" s="3"/>
      <c r="O796" s="3">
        <f t="shared" si="46"/>
        <v>37.799999999999997</v>
      </c>
      <c r="P796" s="3"/>
      <c r="Q796" s="3">
        <f t="shared" si="45"/>
        <v>37.799999999999997</v>
      </c>
    </row>
    <row r="797" spans="1:17" s="15" customFormat="1" ht="38.450000000000003" customHeight="1" x14ac:dyDescent="0.25">
      <c r="A797" s="33" t="s">
        <v>63</v>
      </c>
      <c r="B797" s="10">
        <v>298</v>
      </c>
      <c r="C797" s="5">
        <v>1003</v>
      </c>
      <c r="D797" s="11">
        <v>6</v>
      </c>
      <c r="E797" s="6">
        <v>0</v>
      </c>
      <c r="F797" s="27" t="s">
        <v>165</v>
      </c>
      <c r="G797" s="6">
        <v>78910</v>
      </c>
      <c r="H797" s="6">
        <v>320</v>
      </c>
      <c r="I797" s="3">
        <v>37.799999999999997</v>
      </c>
      <c r="J797" s="36"/>
      <c r="K797" s="3">
        <f t="shared" si="47"/>
        <v>37.799999999999997</v>
      </c>
      <c r="L797" s="3"/>
      <c r="M797" s="3">
        <f t="shared" si="44"/>
        <v>37.799999999999997</v>
      </c>
      <c r="N797" s="3"/>
      <c r="O797" s="3">
        <f t="shared" si="46"/>
        <v>37.799999999999997</v>
      </c>
      <c r="P797" s="3"/>
      <c r="Q797" s="3">
        <f t="shared" si="45"/>
        <v>37.799999999999997</v>
      </c>
    </row>
    <row r="798" spans="1:17" s="15" customFormat="1" ht="63" customHeight="1" x14ac:dyDescent="0.25">
      <c r="A798" s="33" t="s">
        <v>214</v>
      </c>
      <c r="B798" s="10">
        <v>298</v>
      </c>
      <c r="C798" s="5">
        <v>1003</v>
      </c>
      <c r="D798" s="11">
        <v>6</v>
      </c>
      <c r="E798" s="6">
        <v>0</v>
      </c>
      <c r="F798" s="27" t="s">
        <v>165</v>
      </c>
      <c r="G798" s="6" t="s">
        <v>215</v>
      </c>
      <c r="H798" s="6"/>
      <c r="I798" s="3">
        <f>I799</f>
        <v>300</v>
      </c>
      <c r="J798" s="36"/>
      <c r="K798" s="3">
        <f t="shared" si="47"/>
        <v>300</v>
      </c>
      <c r="L798" s="3"/>
      <c r="M798" s="3">
        <f t="shared" si="44"/>
        <v>300</v>
      </c>
      <c r="N798" s="3"/>
      <c r="O798" s="3">
        <f t="shared" si="46"/>
        <v>300</v>
      </c>
      <c r="P798" s="3"/>
      <c r="Q798" s="3">
        <f t="shared" si="45"/>
        <v>300</v>
      </c>
    </row>
    <row r="799" spans="1:17" s="15" customFormat="1" ht="24" customHeight="1" x14ac:dyDescent="0.25">
      <c r="A799" s="33" t="s">
        <v>46</v>
      </c>
      <c r="B799" s="10">
        <v>298</v>
      </c>
      <c r="C799" s="5">
        <v>1003</v>
      </c>
      <c r="D799" s="11">
        <v>6</v>
      </c>
      <c r="E799" s="6">
        <v>0</v>
      </c>
      <c r="F799" s="27" t="s">
        <v>165</v>
      </c>
      <c r="G799" s="6" t="s">
        <v>215</v>
      </c>
      <c r="H799" s="6">
        <v>300</v>
      </c>
      <c r="I799" s="3">
        <f>I800</f>
        <v>300</v>
      </c>
      <c r="J799" s="36"/>
      <c r="K799" s="3">
        <f t="shared" si="47"/>
        <v>300</v>
      </c>
      <c r="L799" s="3"/>
      <c r="M799" s="3">
        <f t="shared" si="44"/>
        <v>300</v>
      </c>
      <c r="N799" s="3"/>
      <c r="O799" s="3">
        <f t="shared" si="46"/>
        <v>300</v>
      </c>
      <c r="P799" s="3"/>
      <c r="Q799" s="3">
        <f t="shared" si="45"/>
        <v>300</v>
      </c>
    </row>
    <row r="800" spans="1:17" s="15" customFormat="1" ht="37.9" customHeight="1" x14ac:dyDescent="0.25">
      <c r="A800" s="33" t="s">
        <v>63</v>
      </c>
      <c r="B800" s="10">
        <v>298</v>
      </c>
      <c r="C800" s="5">
        <v>1003</v>
      </c>
      <c r="D800" s="11">
        <v>6</v>
      </c>
      <c r="E800" s="6">
        <v>0</v>
      </c>
      <c r="F800" s="27" t="s">
        <v>165</v>
      </c>
      <c r="G800" s="6" t="s">
        <v>215</v>
      </c>
      <c r="H800" s="6">
        <v>320</v>
      </c>
      <c r="I800" s="3">
        <v>300</v>
      </c>
      <c r="J800" s="36"/>
      <c r="K800" s="3">
        <f t="shared" si="47"/>
        <v>300</v>
      </c>
      <c r="L800" s="3"/>
      <c r="M800" s="3">
        <f t="shared" si="44"/>
        <v>300</v>
      </c>
      <c r="N800" s="3"/>
      <c r="O800" s="3">
        <f t="shared" si="46"/>
        <v>300</v>
      </c>
      <c r="P800" s="3"/>
      <c r="Q800" s="3">
        <f t="shared" si="45"/>
        <v>300</v>
      </c>
    </row>
    <row r="801" spans="1:17" s="15" customFormat="1" ht="69" customHeight="1" x14ac:dyDescent="0.25">
      <c r="A801" s="33" t="s">
        <v>281</v>
      </c>
      <c r="B801" s="10">
        <v>298</v>
      </c>
      <c r="C801" s="5">
        <v>1003</v>
      </c>
      <c r="D801" s="11">
        <v>6</v>
      </c>
      <c r="E801" s="6">
        <v>0</v>
      </c>
      <c r="F801" s="27" t="s">
        <v>165</v>
      </c>
      <c r="G801" s="6" t="s">
        <v>282</v>
      </c>
      <c r="H801" s="6"/>
      <c r="I801" s="3"/>
      <c r="J801" s="36"/>
      <c r="K801" s="3"/>
      <c r="L801" s="3"/>
      <c r="M801" s="3"/>
      <c r="N801" s="3">
        <f>N802</f>
        <v>193.19749999999999</v>
      </c>
      <c r="O801" s="3">
        <f>N801</f>
        <v>193.19749999999999</v>
      </c>
      <c r="P801" s="3"/>
      <c r="Q801" s="3">
        <f t="shared" si="45"/>
        <v>193.19749999999999</v>
      </c>
    </row>
    <row r="802" spans="1:17" s="15" customFormat="1" ht="23.25" customHeight="1" x14ac:dyDescent="0.25">
      <c r="A802" s="33" t="s">
        <v>46</v>
      </c>
      <c r="B802" s="10">
        <v>298</v>
      </c>
      <c r="C802" s="5">
        <v>1003</v>
      </c>
      <c r="D802" s="11">
        <v>6</v>
      </c>
      <c r="E802" s="6">
        <v>0</v>
      </c>
      <c r="F802" s="27" t="s">
        <v>165</v>
      </c>
      <c r="G802" s="6" t="s">
        <v>282</v>
      </c>
      <c r="H802" s="6">
        <v>300</v>
      </c>
      <c r="I802" s="3"/>
      <c r="J802" s="36"/>
      <c r="K802" s="3"/>
      <c r="L802" s="3"/>
      <c r="M802" s="3"/>
      <c r="N802" s="3">
        <f>N803</f>
        <v>193.19749999999999</v>
      </c>
      <c r="O802" s="3">
        <f>N802</f>
        <v>193.19749999999999</v>
      </c>
      <c r="P802" s="3"/>
      <c r="Q802" s="3">
        <f t="shared" si="45"/>
        <v>193.19749999999999</v>
      </c>
    </row>
    <row r="803" spans="1:17" s="15" customFormat="1" ht="45.6" customHeight="1" x14ac:dyDescent="0.25">
      <c r="A803" s="33" t="s">
        <v>63</v>
      </c>
      <c r="B803" s="10">
        <v>298</v>
      </c>
      <c r="C803" s="5">
        <v>1003</v>
      </c>
      <c r="D803" s="11">
        <v>6</v>
      </c>
      <c r="E803" s="6">
        <v>0</v>
      </c>
      <c r="F803" s="27" t="s">
        <v>165</v>
      </c>
      <c r="G803" s="6" t="s">
        <v>282</v>
      </c>
      <c r="H803" s="6">
        <v>320</v>
      </c>
      <c r="I803" s="3"/>
      <c r="J803" s="36"/>
      <c r="K803" s="3"/>
      <c r="L803" s="3"/>
      <c r="M803" s="3"/>
      <c r="N803" s="3">
        <v>193.19749999999999</v>
      </c>
      <c r="O803" s="3">
        <f>N803</f>
        <v>193.19749999999999</v>
      </c>
      <c r="P803" s="3"/>
      <c r="Q803" s="3">
        <f t="shared" si="45"/>
        <v>193.19749999999999</v>
      </c>
    </row>
    <row r="804" spans="1:17" s="15" customFormat="1" ht="21" customHeight="1" x14ac:dyDescent="0.25">
      <c r="A804" s="33" t="s">
        <v>64</v>
      </c>
      <c r="B804" s="10">
        <v>298</v>
      </c>
      <c r="C804" s="5">
        <v>1004</v>
      </c>
      <c r="D804" s="11"/>
      <c r="E804" s="6"/>
      <c r="F804" s="27"/>
      <c r="G804" s="6"/>
      <c r="H804" s="6"/>
      <c r="I804" s="3">
        <f>I805</f>
        <v>3454.2</v>
      </c>
      <c r="J804" s="3">
        <f>J805</f>
        <v>-3454.2</v>
      </c>
      <c r="K804" s="3">
        <f t="shared" si="47"/>
        <v>0</v>
      </c>
      <c r="L804" s="3"/>
      <c r="M804" s="3">
        <f t="shared" si="44"/>
        <v>0</v>
      </c>
      <c r="N804" s="3"/>
      <c r="O804" s="3">
        <f t="shared" si="46"/>
        <v>0</v>
      </c>
      <c r="P804" s="3"/>
      <c r="Q804" s="3">
        <f t="shared" si="45"/>
        <v>0</v>
      </c>
    </row>
    <row r="805" spans="1:17" s="15" customFormat="1" ht="116.45" customHeight="1" x14ac:dyDescent="0.25">
      <c r="A805" s="33" t="s">
        <v>51</v>
      </c>
      <c r="B805" s="10">
        <v>298</v>
      </c>
      <c r="C805" s="5">
        <v>1004</v>
      </c>
      <c r="D805" s="11">
        <v>6</v>
      </c>
      <c r="E805" s="6">
        <v>0</v>
      </c>
      <c r="F805" s="27" t="s">
        <v>165</v>
      </c>
      <c r="G805" s="6">
        <v>0</v>
      </c>
      <c r="H805" s="6"/>
      <c r="I805" s="3">
        <f>I809+I806</f>
        <v>3454.2</v>
      </c>
      <c r="J805" s="3">
        <f>J806+J809</f>
        <v>-3454.2</v>
      </c>
      <c r="K805" s="3">
        <f t="shared" si="47"/>
        <v>0</v>
      </c>
      <c r="L805" s="3"/>
      <c r="M805" s="3">
        <f t="shared" si="44"/>
        <v>0</v>
      </c>
      <c r="N805" s="3"/>
      <c r="O805" s="3">
        <f t="shared" si="46"/>
        <v>0</v>
      </c>
      <c r="P805" s="3"/>
      <c r="Q805" s="3">
        <f t="shared" si="45"/>
        <v>0</v>
      </c>
    </row>
    <row r="806" spans="1:17" s="15" customFormat="1" ht="81.599999999999994" customHeight="1" x14ac:dyDescent="0.25">
      <c r="A806" s="33" t="s">
        <v>167</v>
      </c>
      <c r="B806" s="10">
        <v>298</v>
      </c>
      <c r="C806" s="5">
        <v>1004</v>
      </c>
      <c r="D806" s="11">
        <v>6</v>
      </c>
      <c r="E806" s="6">
        <v>0</v>
      </c>
      <c r="F806" s="27" t="s">
        <v>165</v>
      </c>
      <c r="G806" s="6" t="s">
        <v>166</v>
      </c>
      <c r="H806" s="6"/>
      <c r="I806" s="3">
        <f>I807</f>
        <v>2529.1</v>
      </c>
      <c r="J806" s="3">
        <f>J807</f>
        <v>-2529.1</v>
      </c>
      <c r="K806" s="3">
        <f t="shared" si="47"/>
        <v>0</v>
      </c>
      <c r="L806" s="3"/>
      <c r="M806" s="3">
        <f t="shared" si="44"/>
        <v>0</v>
      </c>
      <c r="N806" s="3"/>
      <c r="O806" s="3">
        <f t="shared" si="46"/>
        <v>0</v>
      </c>
      <c r="P806" s="3"/>
      <c r="Q806" s="3">
        <f t="shared" si="45"/>
        <v>0</v>
      </c>
    </row>
    <row r="807" spans="1:17" s="15" customFormat="1" ht="16.5" customHeight="1" x14ac:dyDescent="0.25">
      <c r="A807" s="33" t="s">
        <v>19</v>
      </c>
      <c r="B807" s="10">
        <v>298</v>
      </c>
      <c r="C807" s="5">
        <v>1004</v>
      </c>
      <c r="D807" s="11">
        <v>6</v>
      </c>
      <c r="E807" s="6">
        <v>0</v>
      </c>
      <c r="F807" s="27" t="s">
        <v>165</v>
      </c>
      <c r="G807" s="6" t="s">
        <v>166</v>
      </c>
      <c r="H807" s="6">
        <v>500</v>
      </c>
      <c r="I807" s="3">
        <f>I808</f>
        <v>2529.1</v>
      </c>
      <c r="J807" s="3">
        <f>J808</f>
        <v>-2529.1</v>
      </c>
      <c r="K807" s="3">
        <f t="shared" si="47"/>
        <v>0</v>
      </c>
      <c r="L807" s="3"/>
      <c r="M807" s="3">
        <f t="shared" si="44"/>
        <v>0</v>
      </c>
      <c r="N807" s="3"/>
      <c r="O807" s="3">
        <f t="shared" si="46"/>
        <v>0</v>
      </c>
      <c r="P807" s="3"/>
      <c r="Q807" s="3">
        <f t="shared" si="45"/>
        <v>0</v>
      </c>
    </row>
    <row r="808" spans="1:17" s="15" customFormat="1" ht="16.5" customHeight="1" x14ac:dyDescent="0.25">
      <c r="A808" s="33" t="s">
        <v>66</v>
      </c>
      <c r="B808" s="10">
        <v>298</v>
      </c>
      <c r="C808" s="5">
        <v>1004</v>
      </c>
      <c r="D808" s="11">
        <v>6</v>
      </c>
      <c r="E808" s="6">
        <v>0</v>
      </c>
      <c r="F808" s="27" t="s">
        <v>165</v>
      </c>
      <c r="G808" s="6" t="s">
        <v>166</v>
      </c>
      <c r="H808" s="6">
        <v>530</v>
      </c>
      <c r="I808" s="3">
        <v>2529.1</v>
      </c>
      <c r="J808" s="3">
        <v>-2529.1</v>
      </c>
      <c r="K808" s="3">
        <f t="shared" si="47"/>
        <v>0</v>
      </c>
      <c r="L808" s="3"/>
      <c r="M808" s="3">
        <f t="shared" si="44"/>
        <v>0</v>
      </c>
      <c r="N808" s="3"/>
      <c r="O808" s="3">
        <f t="shared" si="46"/>
        <v>0</v>
      </c>
      <c r="P808" s="3"/>
      <c r="Q808" s="3">
        <f t="shared" si="45"/>
        <v>0</v>
      </c>
    </row>
    <row r="809" spans="1:17" s="15" customFormat="1" ht="67.150000000000006" customHeight="1" x14ac:dyDescent="0.25">
      <c r="A809" s="33" t="s">
        <v>65</v>
      </c>
      <c r="B809" s="10">
        <v>298</v>
      </c>
      <c r="C809" s="5">
        <v>1004</v>
      </c>
      <c r="D809" s="11">
        <v>6</v>
      </c>
      <c r="E809" s="6">
        <v>0</v>
      </c>
      <c r="F809" s="27" t="s">
        <v>165</v>
      </c>
      <c r="G809" s="6">
        <v>50820</v>
      </c>
      <c r="H809" s="6"/>
      <c r="I809" s="3">
        <f>I810</f>
        <v>925.1</v>
      </c>
      <c r="J809" s="3">
        <f>J810</f>
        <v>-925.1</v>
      </c>
      <c r="K809" s="3">
        <f t="shared" si="47"/>
        <v>0</v>
      </c>
      <c r="L809" s="3"/>
      <c r="M809" s="3">
        <f t="shared" si="44"/>
        <v>0</v>
      </c>
      <c r="N809" s="3"/>
      <c r="O809" s="3">
        <f t="shared" si="46"/>
        <v>0</v>
      </c>
      <c r="P809" s="3"/>
      <c r="Q809" s="3">
        <f t="shared" si="45"/>
        <v>0</v>
      </c>
    </row>
    <row r="810" spans="1:17" s="15" customFormat="1" ht="15" customHeight="1" x14ac:dyDescent="0.25">
      <c r="A810" s="33" t="s">
        <v>19</v>
      </c>
      <c r="B810" s="10">
        <v>298</v>
      </c>
      <c r="C810" s="5">
        <v>1004</v>
      </c>
      <c r="D810" s="11">
        <v>6</v>
      </c>
      <c r="E810" s="6">
        <v>0</v>
      </c>
      <c r="F810" s="27" t="s">
        <v>165</v>
      </c>
      <c r="G810" s="6">
        <v>50820</v>
      </c>
      <c r="H810" s="6">
        <v>500</v>
      </c>
      <c r="I810" s="3">
        <f>I811</f>
        <v>925.1</v>
      </c>
      <c r="J810" s="3">
        <f>J811</f>
        <v>-925.1</v>
      </c>
      <c r="K810" s="3">
        <f t="shared" si="47"/>
        <v>0</v>
      </c>
      <c r="L810" s="3"/>
      <c r="M810" s="3">
        <f t="shared" si="44"/>
        <v>0</v>
      </c>
      <c r="N810" s="3"/>
      <c r="O810" s="3">
        <f t="shared" si="46"/>
        <v>0</v>
      </c>
      <c r="P810" s="3"/>
      <c r="Q810" s="3">
        <f t="shared" si="45"/>
        <v>0</v>
      </c>
    </row>
    <row r="811" spans="1:17" s="15" customFormat="1" ht="15" customHeight="1" x14ac:dyDescent="0.25">
      <c r="A811" s="33" t="s">
        <v>66</v>
      </c>
      <c r="B811" s="10">
        <v>298</v>
      </c>
      <c r="C811" s="5">
        <v>1004</v>
      </c>
      <c r="D811" s="11">
        <v>6</v>
      </c>
      <c r="E811" s="6">
        <v>0</v>
      </c>
      <c r="F811" s="27" t="s">
        <v>165</v>
      </c>
      <c r="G811" s="6">
        <v>50820</v>
      </c>
      <c r="H811" s="6">
        <v>530</v>
      </c>
      <c r="I811" s="3">
        <v>925.1</v>
      </c>
      <c r="J811" s="3">
        <v>-925.1</v>
      </c>
      <c r="K811" s="3">
        <f t="shared" si="47"/>
        <v>0</v>
      </c>
      <c r="L811" s="3"/>
      <c r="M811" s="3">
        <f t="shared" si="44"/>
        <v>0</v>
      </c>
      <c r="N811" s="3"/>
      <c r="O811" s="3">
        <f t="shared" si="46"/>
        <v>0</v>
      </c>
      <c r="P811" s="3"/>
      <c r="Q811" s="3">
        <f t="shared" si="45"/>
        <v>0</v>
      </c>
    </row>
    <row r="812" spans="1:17" s="15" customFormat="1" ht="32.450000000000003" customHeight="1" x14ac:dyDescent="0.25">
      <c r="A812" s="33" t="s">
        <v>48</v>
      </c>
      <c r="B812" s="10">
        <v>298</v>
      </c>
      <c r="C812" s="5">
        <v>1006</v>
      </c>
      <c r="D812" s="11"/>
      <c r="E812" s="6"/>
      <c r="F812" s="27"/>
      <c r="G812" s="6"/>
      <c r="H812" s="6"/>
      <c r="I812" s="3">
        <f>I813+I832</f>
        <v>5694.7000000000007</v>
      </c>
      <c r="J812" s="36"/>
      <c r="K812" s="3">
        <f t="shared" si="47"/>
        <v>5694.7000000000007</v>
      </c>
      <c r="L812" s="3">
        <f>L832</f>
        <v>0</v>
      </c>
      <c r="M812" s="3">
        <f t="shared" ref="M812:M890" si="48">K812+L812</f>
        <v>5694.7000000000007</v>
      </c>
      <c r="N812" s="3">
        <f>N813+N838</f>
        <v>480.649</v>
      </c>
      <c r="O812" s="3">
        <f t="shared" si="46"/>
        <v>6175.3490000000011</v>
      </c>
      <c r="P812" s="3">
        <f>P838</f>
        <v>15</v>
      </c>
      <c r="Q812" s="3">
        <f t="shared" si="45"/>
        <v>6190.3490000000011</v>
      </c>
    </row>
    <row r="813" spans="1:17" s="15" customFormat="1" ht="105.6" customHeight="1" x14ac:dyDescent="0.25">
      <c r="A813" s="33" t="s">
        <v>51</v>
      </c>
      <c r="B813" s="10">
        <v>298</v>
      </c>
      <c r="C813" s="5">
        <v>1006</v>
      </c>
      <c r="D813" s="11">
        <v>6</v>
      </c>
      <c r="E813" s="6">
        <v>0</v>
      </c>
      <c r="F813" s="27" t="s">
        <v>165</v>
      </c>
      <c r="G813" s="6">
        <v>0</v>
      </c>
      <c r="H813" s="6"/>
      <c r="I813" s="3">
        <f>I817+I820+I826+I829</f>
        <v>1354.9</v>
      </c>
      <c r="J813" s="36"/>
      <c r="K813" s="3">
        <f t="shared" si="47"/>
        <v>1354.9</v>
      </c>
      <c r="L813" s="3"/>
      <c r="M813" s="3">
        <f t="shared" si="48"/>
        <v>1354.9</v>
      </c>
      <c r="N813" s="3">
        <f>N814</f>
        <v>45.649000000000001</v>
      </c>
      <c r="O813" s="3">
        <f t="shared" si="46"/>
        <v>1400.549</v>
      </c>
      <c r="P813" s="3"/>
      <c r="Q813" s="3">
        <f t="shared" si="45"/>
        <v>1400.549</v>
      </c>
    </row>
    <row r="814" spans="1:17" s="15" customFormat="1" ht="43.15" customHeight="1" x14ac:dyDescent="0.25">
      <c r="A814" s="33" t="s">
        <v>279</v>
      </c>
      <c r="B814" s="10">
        <v>298</v>
      </c>
      <c r="C814" s="5">
        <v>1006</v>
      </c>
      <c r="D814" s="11">
        <v>6</v>
      </c>
      <c r="E814" s="6">
        <v>0</v>
      </c>
      <c r="F814" s="27" t="s">
        <v>165</v>
      </c>
      <c r="G814" s="6">
        <v>78730</v>
      </c>
      <c r="H814" s="6"/>
      <c r="I814" s="3"/>
      <c r="J814" s="36"/>
      <c r="K814" s="3"/>
      <c r="L814" s="3"/>
      <c r="M814" s="3"/>
      <c r="N814" s="3">
        <f>N815</f>
        <v>45.649000000000001</v>
      </c>
      <c r="O814" s="3">
        <f t="shared" si="46"/>
        <v>45.649000000000001</v>
      </c>
      <c r="P814" s="3"/>
      <c r="Q814" s="3">
        <f t="shared" si="45"/>
        <v>45.649000000000001</v>
      </c>
    </row>
    <row r="815" spans="1:17" s="15" customFormat="1" ht="32.450000000000003" customHeight="1" x14ac:dyDescent="0.25">
      <c r="A815" s="33" t="s">
        <v>46</v>
      </c>
      <c r="B815" s="10">
        <v>298</v>
      </c>
      <c r="C815" s="5">
        <v>1006</v>
      </c>
      <c r="D815" s="11">
        <v>6</v>
      </c>
      <c r="E815" s="6">
        <v>0</v>
      </c>
      <c r="F815" s="27" t="s">
        <v>165</v>
      </c>
      <c r="G815" s="6">
        <v>78730</v>
      </c>
      <c r="H815" s="6">
        <v>300</v>
      </c>
      <c r="I815" s="3"/>
      <c r="J815" s="36"/>
      <c r="K815" s="3"/>
      <c r="L815" s="3"/>
      <c r="M815" s="3"/>
      <c r="N815" s="3">
        <f>N816</f>
        <v>45.649000000000001</v>
      </c>
      <c r="O815" s="3">
        <f t="shared" si="46"/>
        <v>45.649000000000001</v>
      </c>
      <c r="P815" s="3"/>
      <c r="Q815" s="3">
        <f t="shared" si="45"/>
        <v>45.649000000000001</v>
      </c>
    </row>
    <row r="816" spans="1:17" s="15" customFormat="1" ht="36.6" customHeight="1" x14ac:dyDescent="0.25">
      <c r="A816" s="33" t="s">
        <v>63</v>
      </c>
      <c r="B816" s="10">
        <v>298</v>
      </c>
      <c r="C816" s="5">
        <v>1006</v>
      </c>
      <c r="D816" s="11">
        <v>6</v>
      </c>
      <c r="E816" s="6">
        <v>0</v>
      </c>
      <c r="F816" s="27" t="s">
        <v>165</v>
      </c>
      <c r="G816" s="6">
        <v>78730</v>
      </c>
      <c r="H816" s="6">
        <v>320</v>
      </c>
      <c r="I816" s="3"/>
      <c r="J816" s="36"/>
      <c r="K816" s="3"/>
      <c r="L816" s="3"/>
      <c r="M816" s="3"/>
      <c r="N816" s="3">
        <v>45.649000000000001</v>
      </c>
      <c r="O816" s="3">
        <f t="shared" si="46"/>
        <v>45.649000000000001</v>
      </c>
      <c r="P816" s="3"/>
      <c r="Q816" s="3">
        <f t="shared" si="45"/>
        <v>45.649000000000001</v>
      </c>
    </row>
    <row r="817" spans="1:17" s="15" customFormat="1" ht="18.75" customHeight="1" x14ac:dyDescent="0.25">
      <c r="A817" s="33" t="s">
        <v>68</v>
      </c>
      <c r="B817" s="10">
        <v>298</v>
      </c>
      <c r="C817" s="5">
        <v>1006</v>
      </c>
      <c r="D817" s="11">
        <v>6</v>
      </c>
      <c r="E817" s="6">
        <v>0</v>
      </c>
      <c r="F817" s="27" t="s">
        <v>165</v>
      </c>
      <c r="G817" s="6">
        <v>80540</v>
      </c>
      <c r="H817" s="6"/>
      <c r="I817" s="3">
        <f>I818</f>
        <v>79</v>
      </c>
      <c r="J817" s="36"/>
      <c r="K817" s="3">
        <f t="shared" si="47"/>
        <v>79</v>
      </c>
      <c r="L817" s="3"/>
      <c r="M817" s="3">
        <f t="shared" si="48"/>
        <v>79</v>
      </c>
      <c r="N817" s="3"/>
      <c r="O817" s="3">
        <f t="shared" si="46"/>
        <v>79</v>
      </c>
      <c r="P817" s="3"/>
      <c r="Q817" s="3">
        <f t="shared" ref="Q817:Q883" si="49">O817+P817</f>
        <v>79</v>
      </c>
    </row>
    <row r="818" spans="1:17" s="15" customFormat="1" ht="44.45" customHeight="1" x14ac:dyDescent="0.25">
      <c r="A818" s="33" t="s">
        <v>201</v>
      </c>
      <c r="B818" s="10">
        <v>298</v>
      </c>
      <c r="C818" s="5">
        <v>1006</v>
      </c>
      <c r="D818" s="11">
        <v>6</v>
      </c>
      <c r="E818" s="6">
        <v>0</v>
      </c>
      <c r="F818" s="27" t="s">
        <v>165</v>
      </c>
      <c r="G818" s="6">
        <v>80540</v>
      </c>
      <c r="H818" s="6">
        <v>200</v>
      </c>
      <c r="I818" s="3">
        <f>I819</f>
        <v>79</v>
      </c>
      <c r="J818" s="36"/>
      <c r="K818" s="3">
        <f t="shared" si="47"/>
        <v>79</v>
      </c>
      <c r="L818" s="3"/>
      <c r="M818" s="3">
        <f t="shared" si="48"/>
        <v>79</v>
      </c>
      <c r="N818" s="3"/>
      <c r="O818" s="3">
        <f t="shared" si="46"/>
        <v>79</v>
      </c>
      <c r="P818" s="3"/>
      <c r="Q818" s="3">
        <f t="shared" si="49"/>
        <v>79</v>
      </c>
    </row>
    <row r="819" spans="1:17" s="15" customFormat="1" ht="42" customHeight="1" x14ac:dyDescent="0.25">
      <c r="A819" s="33" t="s">
        <v>155</v>
      </c>
      <c r="B819" s="10">
        <v>298</v>
      </c>
      <c r="C819" s="5">
        <v>1006</v>
      </c>
      <c r="D819" s="11">
        <v>6</v>
      </c>
      <c r="E819" s="6">
        <v>0</v>
      </c>
      <c r="F819" s="27" t="s">
        <v>165</v>
      </c>
      <c r="G819" s="6">
        <v>80540</v>
      </c>
      <c r="H819" s="6">
        <v>240</v>
      </c>
      <c r="I819" s="3">
        <v>79</v>
      </c>
      <c r="J819" s="36"/>
      <c r="K819" s="3">
        <f t="shared" si="47"/>
        <v>79</v>
      </c>
      <c r="L819" s="3"/>
      <c r="M819" s="3">
        <f t="shared" si="48"/>
        <v>79</v>
      </c>
      <c r="N819" s="3"/>
      <c r="O819" s="3">
        <f t="shared" si="46"/>
        <v>79</v>
      </c>
      <c r="P819" s="3"/>
      <c r="Q819" s="3">
        <f t="shared" si="49"/>
        <v>79</v>
      </c>
    </row>
    <row r="820" spans="1:17" s="15" customFormat="1" ht="42.6" customHeight="1" x14ac:dyDescent="0.25">
      <c r="A820" s="33" t="s">
        <v>163</v>
      </c>
      <c r="B820" s="10">
        <v>298</v>
      </c>
      <c r="C820" s="5">
        <v>1006</v>
      </c>
      <c r="D820" s="11">
        <v>6</v>
      </c>
      <c r="E820" s="6">
        <v>0</v>
      </c>
      <c r="F820" s="27" t="s">
        <v>165</v>
      </c>
      <c r="G820" s="6">
        <v>80790</v>
      </c>
      <c r="H820" s="6"/>
      <c r="I820" s="3">
        <f>I821+I823</f>
        <v>1000</v>
      </c>
      <c r="J820" s="36"/>
      <c r="K820" s="3">
        <f t="shared" si="47"/>
        <v>1000</v>
      </c>
      <c r="L820" s="3"/>
      <c r="M820" s="3">
        <f t="shared" si="48"/>
        <v>1000</v>
      </c>
      <c r="N820" s="3"/>
      <c r="O820" s="3">
        <f t="shared" si="46"/>
        <v>1000</v>
      </c>
      <c r="P820" s="3"/>
      <c r="Q820" s="3">
        <f t="shared" si="49"/>
        <v>1000</v>
      </c>
    </row>
    <row r="821" spans="1:17" s="15" customFormat="1" ht="40.15" customHeight="1" x14ac:dyDescent="0.25">
      <c r="A821" s="33" t="s">
        <v>201</v>
      </c>
      <c r="B821" s="10">
        <v>298</v>
      </c>
      <c r="C821" s="5">
        <v>1006</v>
      </c>
      <c r="D821" s="11">
        <v>6</v>
      </c>
      <c r="E821" s="6">
        <v>0</v>
      </c>
      <c r="F821" s="27" t="s">
        <v>165</v>
      </c>
      <c r="G821" s="6">
        <v>80790</v>
      </c>
      <c r="H821" s="6">
        <v>200</v>
      </c>
      <c r="I821" s="3">
        <f>I822</f>
        <v>350</v>
      </c>
      <c r="J821" s="36"/>
      <c r="K821" s="3">
        <f t="shared" si="47"/>
        <v>350</v>
      </c>
      <c r="L821" s="3"/>
      <c r="M821" s="3">
        <f t="shared" si="48"/>
        <v>350</v>
      </c>
      <c r="N821" s="3"/>
      <c r="O821" s="3">
        <f t="shared" si="46"/>
        <v>350</v>
      </c>
      <c r="P821" s="3"/>
      <c r="Q821" s="3">
        <f t="shared" si="49"/>
        <v>350</v>
      </c>
    </row>
    <row r="822" spans="1:17" s="15" customFormat="1" ht="44.25" customHeight="1" x14ac:dyDescent="0.25">
      <c r="A822" s="33" t="s">
        <v>155</v>
      </c>
      <c r="B822" s="10">
        <v>298</v>
      </c>
      <c r="C822" s="5">
        <v>1006</v>
      </c>
      <c r="D822" s="11">
        <v>6</v>
      </c>
      <c r="E822" s="6">
        <v>0</v>
      </c>
      <c r="F822" s="27" t="s">
        <v>165</v>
      </c>
      <c r="G822" s="6">
        <v>80790</v>
      </c>
      <c r="H822" s="6">
        <v>240</v>
      </c>
      <c r="I822" s="3">
        <v>350</v>
      </c>
      <c r="J822" s="36"/>
      <c r="K822" s="3">
        <f t="shared" si="47"/>
        <v>350</v>
      </c>
      <c r="L822" s="3"/>
      <c r="M822" s="3">
        <f t="shared" si="48"/>
        <v>350</v>
      </c>
      <c r="N822" s="3"/>
      <c r="O822" s="3">
        <f t="shared" si="46"/>
        <v>350</v>
      </c>
      <c r="P822" s="3"/>
      <c r="Q822" s="3">
        <f t="shared" si="49"/>
        <v>350</v>
      </c>
    </row>
    <row r="823" spans="1:17" s="15" customFormat="1" ht="28.9" customHeight="1" x14ac:dyDescent="0.25">
      <c r="A823" s="33" t="s">
        <v>46</v>
      </c>
      <c r="B823" s="10">
        <v>298</v>
      </c>
      <c r="C823" s="5">
        <v>1006</v>
      </c>
      <c r="D823" s="11">
        <v>6</v>
      </c>
      <c r="E823" s="6">
        <v>0</v>
      </c>
      <c r="F823" s="27" t="s">
        <v>165</v>
      </c>
      <c r="G823" s="6">
        <v>80790</v>
      </c>
      <c r="H823" s="6">
        <v>300</v>
      </c>
      <c r="I823" s="3">
        <f>I824+I825</f>
        <v>650</v>
      </c>
      <c r="J823" s="36"/>
      <c r="K823" s="3">
        <f t="shared" si="47"/>
        <v>650</v>
      </c>
      <c r="L823" s="3"/>
      <c r="M823" s="3">
        <f t="shared" si="48"/>
        <v>650</v>
      </c>
      <c r="N823" s="3">
        <f>N824+N825</f>
        <v>0</v>
      </c>
      <c r="O823" s="3">
        <f t="shared" si="46"/>
        <v>650</v>
      </c>
      <c r="P823" s="3"/>
      <c r="Q823" s="3">
        <f t="shared" si="49"/>
        <v>650</v>
      </c>
    </row>
    <row r="824" spans="1:17" s="15" customFormat="1" ht="28.9" customHeight="1" x14ac:dyDescent="0.25">
      <c r="A824" s="33" t="s">
        <v>63</v>
      </c>
      <c r="B824" s="10">
        <v>298</v>
      </c>
      <c r="C824" s="5">
        <v>1006</v>
      </c>
      <c r="D824" s="11">
        <v>6</v>
      </c>
      <c r="E824" s="6">
        <v>0</v>
      </c>
      <c r="F824" s="27" t="s">
        <v>165</v>
      </c>
      <c r="G824" s="6">
        <v>80790</v>
      </c>
      <c r="H824" s="6">
        <v>320</v>
      </c>
      <c r="I824" s="3">
        <v>100</v>
      </c>
      <c r="J824" s="36"/>
      <c r="K824" s="3">
        <f t="shared" si="47"/>
        <v>100</v>
      </c>
      <c r="L824" s="3"/>
      <c r="M824" s="3">
        <f t="shared" si="48"/>
        <v>100</v>
      </c>
      <c r="N824" s="3">
        <v>450</v>
      </c>
      <c r="O824" s="3">
        <f t="shared" si="46"/>
        <v>550</v>
      </c>
      <c r="P824" s="3"/>
      <c r="Q824" s="3">
        <f t="shared" si="49"/>
        <v>550</v>
      </c>
    </row>
    <row r="825" spans="1:17" s="15" customFormat="1" ht="22.15" customHeight="1" x14ac:dyDescent="0.25">
      <c r="A825" s="33" t="s">
        <v>47</v>
      </c>
      <c r="B825" s="10">
        <v>298</v>
      </c>
      <c r="C825" s="5">
        <v>1006</v>
      </c>
      <c r="D825" s="11">
        <v>6</v>
      </c>
      <c r="E825" s="6">
        <v>0</v>
      </c>
      <c r="F825" s="27" t="s">
        <v>165</v>
      </c>
      <c r="G825" s="6">
        <v>80790</v>
      </c>
      <c r="H825" s="6">
        <v>360</v>
      </c>
      <c r="I825" s="3">
        <v>550</v>
      </c>
      <c r="J825" s="36"/>
      <c r="K825" s="3">
        <f t="shared" si="47"/>
        <v>550</v>
      </c>
      <c r="L825" s="3"/>
      <c r="M825" s="3">
        <f t="shared" si="48"/>
        <v>550</v>
      </c>
      <c r="N825" s="3">
        <v>-450</v>
      </c>
      <c r="O825" s="3">
        <f t="shared" si="46"/>
        <v>100</v>
      </c>
      <c r="P825" s="3"/>
      <c r="Q825" s="3">
        <f t="shared" si="49"/>
        <v>100</v>
      </c>
    </row>
    <row r="826" spans="1:17" s="15" customFormat="1" ht="100.15" customHeight="1" x14ac:dyDescent="0.25">
      <c r="A826" s="33" t="s">
        <v>69</v>
      </c>
      <c r="B826" s="10">
        <v>298</v>
      </c>
      <c r="C826" s="5">
        <v>1006</v>
      </c>
      <c r="D826" s="11">
        <v>6</v>
      </c>
      <c r="E826" s="6">
        <v>0</v>
      </c>
      <c r="F826" s="27" t="s">
        <v>165</v>
      </c>
      <c r="G826" s="6">
        <v>87010</v>
      </c>
      <c r="H826" s="6"/>
      <c r="I826" s="3">
        <f>I827</f>
        <v>200</v>
      </c>
      <c r="J826" s="36"/>
      <c r="K826" s="3">
        <f t="shared" si="47"/>
        <v>200</v>
      </c>
      <c r="L826" s="3"/>
      <c r="M826" s="3">
        <f t="shared" si="48"/>
        <v>200</v>
      </c>
      <c r="N826" s="3"/>
      <c r="O826" s="3">
        <f t="shared" si="46"/>
        <v>200</v>
      </c>
      <c r="P826" s="3"/>
      <c r="Q826" s="3">
        <f t="shared" si="49"/>
        <v>200</v>
      </c>
    </row>
    <row r="827" spans="1:17" s="15" customFormat="1" ht="28.9" customHeight="1" x14ac:dyDescent="0.25">
      <c r="A827" s="33" t="s">
        <v>46</v>
      </c>
      <c r="B827" s="10">
        <v>298</v>
      </c>
      <c r="C827" s="5">
        <v>1006</v>
      </c>
      <c r="D827" s="11">
        <v>6</v>
      </c>
      <c r="E827" s="6">
        <v>0</v>
      </c>
      <c r="F827" s="27" t="s">
        <v>165</v>
      </c>
      <c r="G827" s="6">
        <v>87010</v>
      </c>
      <c r="H827" s="6">
        <v>300</v>
      </c>
      <c r="I827" s="3">
        <f>I828</f>
        <v>200</v>
      </c>
      <c r="J827" s="36"/>
      <c r="K827" s="3">
        <f t="shared" si="47"/>
        <v>200</v>
      </c>
      <c r="L827" s="3"/>
      <c r="M827" s="3">
        <f t="shared" si="48"/>
        <v>200</v>
      </c>
      <c r="N827" s="3"/>
      <c r="O827" s="3">
        <f t="shared" si="46"/>
        <v>200</v>
      </c>
      <c r="P827" s="3"/>
      <c r="Q827" s="3">
        <f t="shared" si="49"/>
        <v>200</v>
      </c>
    </row>
    <row r="828" spans="1:17" s="15" customFormat="1" ht="30.6" customHeight="1" x14ac:dyDescent="0.25">
      <c r="A828" s="33" t="s">
        <v>144</v>
      </c>
      <c r="B828" s="10">
        <v>298</v>
      </c>
      <c r="C828" s="5">
        <v>1006</v>
      </c>
      <c r="D828" s="11">
        <v>6</v>
      </c>
      <c r="E828" s="6">
        <v>0</v>
      </c>
      <c r="F828" s="27" t="s">
        <v>165</v>
      </c>
      <c r="G828" s="6">
        <v>87010</v>
      </c>
      <c r="H828" s="6">
        <v>310</v>
      </c>
      <c r="I828" s="3">
        <v>200</v>
      </c>
      <c r="J828" s="36"/>
      <c r="K828" s="3">
        <f t="shared" si="47"/>
        <v>200</v>
      </c>
      <c r="L828" s="3"/>
      <c r="M828" s="3">
        <f t="shared" si="48"/>
        <v>200</v>
      </c>
      <c r="N828" s="3"/>
      <c r="O828" s="3">
        <f t="shared" si="46"/>
        <v>200</v>
      </c>
      <c r="P828" s="3"/>
      <c r="Q828" s="3">
        <f t="shared" si="49"/>
        <v>200</v>
      </c>
    </row>
    <row r="829" spans="1:17" s="15" customFormat="1" ht="91.15" customHeight="1" x14ac:dyDescent="0.25">
      <c r="A829" s="33" t="s">
        <v>71</v>
      </c>
      <c r="B829" s="10">
        <v>298</v>
      </c>
      <c r="C829" s="5">
        <v>1006</v>
      </c>
      <c r="D829" s="11">
        <v>6</v>
      </c>
      <c r="E829" s="6">
        <v>0</v>
      </c>
      <c r="F829" s="27" t="s">
        <v>165</v>
      </c>
      <c r="G829" s="6">
        <v>87020</v>
      </c>
      <c r="H829" s="6"/>
      <c r="I829" s="3">
        <f>I830</f>
        <v>75.900000000000006</v>
      </c>
      <c r="J829" s="36"/>
      <c r="K829" s="3">
        <f t="shared" si="47"/>
        <v>75.900000000000006</v>
      </c>
      <c r="L829" s="3"/>
      <c r="M829" s="3">
        <f t="shared" si="48"/>
        <v>75.900000000000006</v>
      </c>
      <c r="N829" s="3"/>
      <c r="O829" s="3">
        <f t="shared" si="46"/>
        <v>75.900000000000006</v>
      </c>
      <c r="P829" s="3"/>
      <c r="Q829" s="3">
        <f t="shared" si="49"/>
        <v>75.900000000000006</v>
      </c>
    </row>
    <row r="830" spans="1:17" s="15" customFormat="1" ht="29.45" customHeight="1" x14ac:dyDescent="0.25">
      <c r="A830" s="33" t="s">
        <v>46</v>
      </c>
      <c r="B830" s="10">
        <v>298</v>
      </c>
      <c r="C830" s="5">
        <v>1006</v>
      </c>
      <c r="D830" s="11">
        <v>6</v>
      </c>
      <c r="E830" s="6">
        <v>0</v>
      </c>
      <c r="F830" s="27" t="s">
        <v>165</v>
      </c>
      <c r="G830" s="6">
        <v>87020</v>
      </c>
      <c r="H830" s="6">
        <v>300</v>
      </c>
      <c r="I830" s="3">
        <f>I831</f>
        <v>75.900000000000006</v>
      </c>
      <c r="J830" s="36"/>
      <c r="K830" s="3">
        <f t="shared" si="47"/>
        <v>75.900000000000006</v>
      </c>
      <c r="L830" s="3"/>
      <c r="M830" s="3">
        <f t="shared" si="48"/>
        <v>75.900000000000006</v>
      </c>
      <c r="N830" s="3"/>
      <c r="O830" s="3">
        <f t="shared" si="46"/>
        <v>75.900000000000006</v>
      </c>
      <c r="P830" s="3"/>
      <c r="Q830" s="3">
        <f t="shared" si="49"/>
        <v>75.900000000000006</v>
      </c>
    </row>
    <row r="831" spans="1:17" s="15" customFormat="1" ht="27" customHeight="1" x14ac:dyDescent="0.25">
      <c r="A831" s="33" t="s">
        <v>144</v>
      </c>
      <c r="B831" s="10">
        <v>298</v>
      </c>
      <c r="C831" s="5">
        <v>1006</v>
      </c>
      <c r="D831" s="11">
        <v>6</v>
      </c>
      <c r="E831" s="6">
        <v>0</v>
      </c>
      <c r="F831" s="27" t="s">
        <v>165</v>
      </c>
      <c r="G831" s="6">
        <v>87020</v>
      </c>
      <c r="H831" s="6">
        <v>310</v>
      </c>
      <c r="I831" s="3">
        <v>75.900000000000006</v>
      </c>
      <c r="J831" s="36"/>
      <c r="K831" s="3">
        <f t="shared" si="47"/>
        <v>75.900000000000006</v>
      </c>
      <c r="L831" s="3"/>
      <c r="M831" s="3">
        <f t="shared" si="48"/>
        <v>75.900000000000006</v>
      </c>
      <c r="N831" s="3"/>
      <c r="O831" s="3">
        <f t="shared" si="46"/>
        <v>75.900000000000006</v>
      </c>
      <c r="P831" s="3"/>
      <c r="Q831" s="3">
        <f t="shared" si="49"/>
        <v>75.900000000000006</v>
      </c>
    </row>
    <row r="832" spans="1:17" s="15" customFormat="1" ht="89.45" customHeight="1" x14ac:dyDescent="0.25">
      <c r="A832" s="33" t="s">
        <v>14</v>
      </c>
      <c r="B832" s="10">
        <v>298</v>
      </c>
      <c r="C832" s="5">
        <v>1006</v>
      </c>
      <c r="D832" s="11">
        <v>7</v>
      </c>
      <c r="E832" s="6">
        <v>0</v>
      </c>
      <c r="F832" s="27" t="s">
        <v>165</v>
      </c>
      <c r="G832" s="6">
        <v>0</v>
      </c>
      <c r="H832" s="6"/>
      <c r="I832" s="3">
        <f>I833</f>
        <v>4339.8</v>
      </c>
      <c r="J832" s="36"/>
      <c r="K832" s="3">
        <f t="shared" si="47"/>
        <v>4339.8</v>
      </c>
      <c r="L832" s="3">
        <f>L833</f>
        <v>0</v>
      </c>
      <c r="M832" s="3">
        <f t="shared" si="48"/>
        <v>4339.8</v>
      </c>
      <c r="N832" s="3"/>
      <c r="O832" s="3">
        <f t="shared" ref="O832:O890" si="50">M832+N832</f>
        <v>4339.8</v>
      </c>
      <c r="P832" s="3"/>
      <c r="Q832" s="3">
        <f t="shared" si="49"/>
        <v>4339.8</v>
      </c>
    </row>
    <row r="833" spans="1:17" s="15" customFormat="1" ht="57" customHeight="1" x14ac:dyDescent="0.25">
      <c r="A833" s="33" t="s">
        <v>67</v>
      </c>
      <c r="B833" s="10">
        <v>298</v>
      </c>
      <c r="C833" s="5">
        <v>1006</v>
      </c>
      <c r="D833" s="11">
        <v>7</v>
      </c>
      <c r="E833" s="6">
        <v>0</v>
      </c>
      <c r="F833" s="27" t="s">
        <v>165</v>
      </c>
      <c r="G833" s="6">
        <v>78660</v>
      </c>
      <c r="H833" s="6"/>
      <c r="I833" s="3">
        <f>I834+I836</f>
        <v>4339.8</v>
      </c>
      <c r="J833" s="36"/>
      <c r="K833" s="3">
        <f t="shared" si="47"/>
        <v>4339.8</v>
      </c>
      <c r="L833" s="3">
        <f>L834+L836</f>
        <v>0</v>
      </c>
      <c r="M833" s="3">
        <f t="shared" si="48"/>
        <v>4339.8</v>
      </c>
      <c r="N833" s="3">
        <f>N834+N836</f>
        <v>0</v>
      </c>
      <c r="O833" s="3">
        <f t="shared" si="50"/>
        <v>4339.8</v>
      </c>
      <c r="P833" s="3"/>
      <c r="Q833" s="3">
        <f t="shared" si="49"/>
        <v>4339.8</v>
      </c>
    </row>
    <row r="834" spans="1:17" s="15" customFormat="1" ht="82.15" customHeight="1" x14ac:dyDescent="0.25">
      <c r="A834" s="33" t="s">
        <v>32</v>
      </c>
      <c r="B834" s="10">
        <v>298</v>
      </c>
      <c r="C834" s="5">
        <v>1006</v>
      </c>
      <c r="D834" s="11">
        <v>7</v>
      </c>
      <c r="E834" s="6">
        <v>0</v>
      </c>
      <c r="F834" s="27" t="s">
        <v>165</v>
      </c>
      <c r="G834" s="6">
        <v>78660</v>
      </c>
      <c r="H834" s="6">
        <v>100</v>
      </c>
      <c r="I834" s="3">
        <f>I835</f>
        <v>3889.8</v>
      </c>
      <c r="J834" s="36"/>
      <c r="K834" s="3">
        <f t="shared" si="47"/>
        <v>3889.8</v>
      </c>
      <c r="L834" s="3">
        <f>L835</f>
        <v>72</v>
      </c>
      <c r="M834" s="3">
        <f t="shared" si="48"/>
        <v>3961.8</v>
      </c>
      <c r="N834" s="3">
        <f>N835</f>
        <v>50</v>
      </c>
      <c r="O834" s="3">
        <f t="shared" si="50"/>
        <v>4011.8</v>
      </c>
      <c r="P834" s="3"/>
      <c r="Q834" s="3">
        <f t="shared" si="49"/>
        <v>4011.8</v>
      </c>
    </row>
    <row r="835" spans="1:17" s="15" customFormat="1" ht="30.75" customHeight="1" x14ac:dyDescent="0.25">
      <c r="A835" s="33" t="s">
        <v>33</v>
      </c>
      <c r="B835" s="10">
        <v>298</v>
      </c>
      <c r="C835" s="5">
        <v>1006</v>
      </c>
      <c r="D835" s="11">
        <v>7</v>
      </c>
      <c r="E835" s="6">
        <v>0</v>
      </c>
      <c r="F835" s="27" t="s">
        <v>165</v>
      </c>
      <c r="G835" s="6">
        <v>78660</v>
      </c>
      <c r="H835" s="6">
        <v>120</v>
      </c>
      <c r="I835" s="3">
        <v>3889.8</v>
      </c>
      <c r="J835" s="36"/>
      <c r="K835" s="3">
        <f t="shared" si="47"/>
        <v>3889.8</v>
      </c>
      <c r="L835" s="3">
        <v>72</v>
      </c>
      <c r="M835" s="3">
        <f t="shared" si="48"/>
        <v>3961.8</v>
      </c>
      <c r="N835" s="3">
        <v>50</v>
      </c>
      <c r="O835" s="3">
        <f t="shared" si="50"/>
        <v>4011.8</v>
      </c>
      <c r="P835" s="3"/>
      <c r="Q835" s="3">
        <f t="shared" si="49"/>
        <v>4011.8</v>
      </c>
    </row>
    <row r="836" spans="1:17" s="15" customFormat="1" ht="42.6" customHeight="1" x14ac:dyDescent="0.25">
      <c r="A836" s="33" t="s">
        <v>201</v>
      </c>
      <c r="B836" s="10">
        <v>298</v>
      </c>
      <c r="C836" s="5">
        <v>1006</v>
      </c>
      <c r="D836" s="11">
        <v>7</v>
      </c>
      <c r="E836" s="6">
        <v>0</v>
      </c>
      <c r="F836" s="27" t="s">
        <v>165</v>
      </c>
      <c r="G836" s="6">
        <v>78660</v>
      </c>
      <c r="H836" s="6">
        <v>200</v>
      </c>
      <c r="I836" s="3">
        <f>I837</f>
        <v>450</v>
      </c>
      <c r="J836" s="36"/>
      <c r="K836" s="3">
        <f t="shared" si="47"/>
        <v>450</v>
      </c>
      <c r="L836" s="3">
        <f>L837</f>
        <v>-72</v>
      </c>
      <c r="M836" s="3">
        <f t="shared" si="48"/>
        <v>378</v>
      </c>
      <c r="N836" s="3">
        <f>N837</f>
        <v>-50</v>
      </c>
      <c r="O836" s="3">
        <f t="shared" si="50"/>
        <v>328</v>
      </c>
      <c r="P836" s="3"/>
      <c r="Q836" s="3">
        <f t="shared" si="49"/>
        <v>328</v>
      </c>
    </row>
    <row r="837" spans="1:17" s="15" customFormat="1" ht="44.25" customHeight="1" x14ac:dyDescent="0.25">
      <c r="A837" s="33" t="s">
        <v>155</v>
      </c>
      <c r="B837" s="10">
        <v>298</v>
      </c>
      <c r="C837" s="5">
        <v>1006</v>
      </c>
      <c r="D837" s="11">
        <v>7</v>
      </c>
      <c r="E837" s="6">
        <v>0</v>
      </c>
      <c r="F837" s="27" t="s">
        <v>165</v>
      </c>
      <c r="G837" s="6">
        <v>78660</v>
      </c>
      <c r="H837" s="6">
        <v>240</v>
      </c>
      <c r="I837" s="3">
        <v>450</v>
      </c>
      <c r="J837" s="36"/>
      <c r="K837" s="3">
        <f t="shared" si="47"/>
        <v>450</v>
      </c>
      <c r="L837" s="3">
        <v>-72</v>
      </c>
      <c r="M837" s="3">
        <f t="shared" si="48"/>
        <v>378</v>
      </c>
      <c r="N837" s="3">
        <v>-50</v>
      </c>
      <c r="O837" s="3">
        <f t="shared" si="50"/>
        <v>328</v>
      </c>
      <c r="P837" s="3"/>
      <c r="Q837" s="3">
        <f t="shared" si="49"/>
        <v>328</v>
      </c>
    </row>
    <row r="838" spans="1:17" s="15" customFormat="1" ht="44.25" customHeight="1" x14ac:dyDescent="0.25">
      <c r="A838" s="33" t="s">
        <v>102</v>
      </c>
      <c r="B838" s="10">
        <v>298</v>
      </c>
      <c r="C838" s="5">
        <v>1006</v>
      </c>
      <c r="D838" s="11">
        <v>55</v>
      </c>
      <c r="E838" s="6">
        <v>0</v>
      </c>
      <c r="F838" s="27" t="s">
        <v>165</v>
      </c>
      <c r="G838" s="6">
        <v>0</v>
      </c>
      <c r="H838" s="6"/>
      <c r="I838" s="3"/>
      <c r="J838" s="36"/>
      <c r="K838" s="3"/>
      <c r="L838" s="3"/>
      <c r="M838" s="3"/>
      <c r="N838" s="3">
        <f>N839</f>
        <v>435</v>
      </c>
      <c r="O838" s="3">
        <f t="shared" si="50"/>
        <v>435</v>
      </c>
      <c r="P838" s="3">
        <f>P839</f>
        <v>15</v>
      </c>
      <c r="Q838" s="3">
        <f t="shared" si="49"/>
        <v>450</v>
      </c>
    </row>
    <row r="839" spans="1:17" s="15" customFormat="1" ht="44.25" customHeight="1" x14ac:dyDescent="0.25">
      <c r="A839" s="33" t="s">
        <v>102</v>
      </c>
      <c r="B839" s="10">
        <v>298</v>
      </c>
      <c r="C839" s="5">
        <v>1006</v>
      </c>
      <c r="D839" s="11">
        <v>55</v>
      </c>
      <c r="E839" s="6">
        <v>0</v>
      </c>
      <c r="F839" s="27" t="s">
        <v>165</v>
      </c>
      <c r="G839" s="6">
        <v>81400</v>
      </c>
      <c r="H839" s="6"/>
      <c r="I839" s="3"/>
      <c r="J839" s="36"/>
      <c r="K839" s="3"/>
      <c r="L839" s="3"/>
      <c r="M839" s="3"/>
      <c r="N839" s="3">
        <f>N840</f>
        <v>435</v>
      </c>
      <c r="O839" s="3">
        <f t="shared" si="50"/>
        <v>435</v>
      </c>
      <c r="P839" s="3">
        <f>P840</f>
        <v>15</v>
      </c>
      <c r="Q839" s="3">
        <f t="shared" si="49"/>
        <v>450</v>
      </c>
    </row>
    <row r="840" spans="1:17" s="15" customFormat="1" ht="28.9" customHeight="1" x14ac:dyDescent="0.25">
      <c r="A840" s="33" t="s">
        <v>46</v>
      </c>
      <c r="B840" s="10">
        <v>298</v>
      </c>
      <c r="C840" s="5">
        <v>1006</v>
      </c>
      <c r="D840" s="11">
        <v>55</v>
      </c>
      <c r="E840" s="6">
        <v>0</v>
      </c>
      <c r="F840" s="27" t="s">
        <v>165</v>
      </c>
      <c r="G840" s="6">
        <v>81400</v>
      </c>
      <c r="H840" s="6">
        <v>300</v>
      </c>
      <c r="I840" s="3"/>
      <c r="J840" s="36"/>
      <c r="K840" s="3"/>
      <c r="L840" s="3"/>
      <c r="M840" s="3"/>
      <c r="N840" s="3">
        <f>N841</f>
        <v>435</v>
      </c>
      <c r="O840" s="3">
        <f t="shared" si="50"/>
        <v>435</v>
      </c>
      <c r="P840" s="3">
        <f>P841</f>
        <v>15</v>
      </c>
      <c r="Q840" s="3">
        <f t="shared" si="49"/>
        <v>450</v>
      </c>
    </row>
    <row r="841" spans="1:17" s="15" customFormat="1" ht="15" customHeight="1" x14ac:dyDescent="0.25">
      <c r="A841" s="33" t="s">
        <v>47</v>
      </c>
      <c r="B841" s="10">
        <v>298</v>
      </c>
      <c r="C841" s="5">
        <v>1006</v>
      </c>
      <c r="D841" s="11">
        <v>55</v>
      </c>
      <c r="E841" s="6">
        <v>0</v>
      </c>
      <c r="F841" s="27" t="s">
        <v>165</v>
      </c>
      <c r="G841" s="6">
        <v>81400</v>
      </c>
      <c r="H841" s="6">
        <v>360</v>
      </c>
      <c r="I841" s="3"/>
      <c r="J841" s="36"/>
      <c r="K841" s="3"/>
      <c r="L841" s="3"/>
      <c r="M841" s="3"/>
      <c r="N841" s="3">
        <v>435</v>
      </c>
      <c r="O841" s="3">
        <f t="shared" si="50"/>
        <v>435</v>
      </c>
      <c r="P841" s="3">
        <v>15</v>
      </c>
      <c r="Q841" s="3">
        <f t="shared" si="49"/>
        <v>450</v>
      </c>
    </row>
    <row r="842" spans="1:17" s="15" customFormat="1" ht="15" customHeight="1" x14ac:dyDescent="0.25">
      <c r="A842" s="33" t="s">
        <v>72</v>
      </c>
      <c r="B842" s="10">
        <v>298</v>
      </c>
      <c r="C842" s="5">
        <v>1100</v>
      </c>
      <c r="D842" s="11"/>
      <c r="E842" s="6"/>
      <c r="F842" s="27"/>
      <c r="G842" s="6"/>
      <c r="H842" s="6"/>
      <c r="I842" s="3">
        <f>I843</f>
        <v>432</v>
      </c>
      <c r="J842" s="36"/>
      <c r="K842" s="3">
        <f t="shared" si="47"/>
        <v>432</v>
      </c>
      <c r="L842" s="3">
        <f>L843</f>
        <v>0</v>
      </c>
      <c r="M842" s="3">
        <f t="shared" si="48"/>
        <v>432</v>
      </c>
      <c r="N842" s="3"/>
      <c r="O842" s="3">
        <f t="shared" si="50"/>
        <v>432</v>
      </c>
      <c r="P842" s="3">
        <f>P843</f>
        <v>358.82</v>
      </c>
      <c r="Q842" s="3">
        <f t="shared" si="49"/>
        <v>790.81999999999994</v>
      </c>
    </row>
    <row r="843" spans="1:17" s="15" customFormat="1" ht="15" customHeight="1" x14ac:dyDescent="0.25">
      <c r="A843" s="33" t="s">
        <v>73</v>
      </c>
      <c r="B843" s="10">
        <v>298</v>
      </c>
      <c r="C843" s="5">
        <v>1102</v>
      </c>
      <c r="D843" s="11"/>
      <c r="E843" s="6"/>
      <c r="F843" s="27"/>
      <c r="G843" s="6"/>
      <c r="H843" s="6"/>
      <c r="I843" s="3">
        <f>I844</f>
        <v>432</v>
      </c>
      <c r="J843" s="36"/>
      <c r="K843" s="3">
        <f t="shared" si="47"/>
        <v>432</v>
      </c>
      <c r="L843" s="3">
        <f>L844</f>
        <v>0</v>
      </c>
      <c r="M843" s="3">
        <f t="shared" si="48"/>
        <v>432</v>
      </c>
      <c r="N843" s="3"/>
      <c r="O843" s="3">
        <f t="shared" si="50"/>
        <v>432</v>
      </c>
      <c r="P843" s="3">
        <f>P844</f>
        <v>358.82</v>
      </c>
      <c r="Q843" s="3">
        <f t="shared" si="49"/>
        <v>790.81999999999994</v>
      </c>
    </row>
    <row r="844" spans="1:17" s="15" customFormat="1" ht="109.15" customHeight="1" x14ac:dyDescent="0.25">
      <c r="A844" s="33" t="s">
        <v>51</v>
      </c>
      <c r="B844" s="10">
        <v>298</v>
      </c>
      <c r="C844" s="5">
        <v>1102</v>
      </c>
      <c r="D844" s="11">
        <v>6</v>
      </c>
      <c r="E844" s="6">
        <v>0</v>
      </c>
      <c r="F844" s="27" t="s">
        <v>165</v>
      </c>
      <c r="G844" s="6">
        <v>0</v>
      </c>
      <c r="H844" s="6"/>
      <c r="I844" s="3">
        <f>I848</f>
        <v>432</v>
      </c>
      <c r="J844" s="36"/>
      <c r="K844" s="3">
        <f t="shared" si="47"/>
        <v>432</v>
      </c>
      <c r="L844" s="3"/>
      <c r="M844" s="3">
        <f t="shared" si="48"/>
        <v>432</v>
      </c>
      <c r="N844" s="3"/>
      <c r="O844" s="3">
        <f t="shared" si="50"/>
        <v>432</v>
      </c>
      <c r="P844" s="3">
        <f>P845+P848</f>
        <v>358.82</v>
      </c>
      <c r="Q844" s="3">
        <f t="shared" si="49"/>
        <v>790.81999999999994</v>
      </c>
    </row>
    <row r="845" spans="1:17" s="15" customFormat="1" ht="128.44999999999999" customHeight="1" x14ac:dyDescent="0.25">
      <c r="A845" s="33" t="s">
        <v>293</v>
      </c>
      <c r="B845" s="10">
        <v>298</v>
      </c>
      <c r="C845" s="5">
        <v>1102</v>
      </c>
      <c r="D845" s="11">
        <v>6</v>
      </c>
      <c r="E845" s="6">
        <v>0</v>
      </c>
      <c r="F845" s="27" t="s">
        <v>165</v>
      </c>
      <c r="G845" s="6">
        <v>78520</v>
      </c>
      <c r="H845" s="6"/>
      <c r="I845" s="3"/>
      <c r="J845" s="36"/>
      <c r="K845" s="3"/>
      <c r="L845" s="3"/>
      <c r="M845" s="3"/>
      <c r="N845" s="3"/>
      <c r="O845" s="3"/>
      <c r="P845" s="3">
        <f>P846</f>
        <v>159.6</v>
      </c>
      <c r="Q845" s="3">
        <f t="shared" si="49"/>
        <v>159.6</v>
      </c>
    </row>
    <row r="846" spans="1:17" s="15" customFormat="1" ht="45.6" customHeight="1" x14ac:dyDescent="0.25">
      <c r="A846" s="33" t="s">
        <v>201</v>
      </c>
      <c r="B846" s="10">
        <v>298</v>
      </c>
      <c r="C846" s="5">
        <v>1102</v>
      </c>
      <c r="D846" s="11">
        <v>6</v>
      </c>
      <c r="E846" s="6">
        <v>0</v>
      </c>
      <c r="F846" s="27" t="s">
        <v>165</v>
      </c>
      <c r="G846" s="6">
        <v>78520</v>
      </c>
      <c r="H846" s="6">
        <v>200</v>
      </c>
      <c r="I846" s="3"/>
      <c r="J846" s="36"/>
      <c r="K846" s="3"/>
      <c r="L846" s="3"/>
      <c r="M846" s="3"/>
      <c r="N846" s="3"/>
      <c r="O846" s="3"/>
      <c r="P846" s="3">
        <f>P847</f>
        <v>159.6</v>
      </c>
      <c r="Q846" s="3">
        <f t="shared" si="49"/>
        <v>159.6</v>
      </c>
    </row>
    <row r="847" spans="1:17" s="15" customFormat="1" ht="42.6" customHeight="1" x14ac:dyDescent="0.25">
      <c r="A847" s="33" t="s">
        <v>155</v>
      </c>
      <c r="B847" s="10">
        <v>298</v>
      </c>
      <c r="C847" s="5">
        <v>1102</v>
      </c>
      <c r="D847" s="11">
        <v>6</v>
      </c>
      <c r="E847" s="6">
        <v>0</v>
      </c>
      <c r="F847" s="27" t="s">
        <v>165</v>
      </c>
      <c r="G847" s="6">
        <v>78520</v>
      </c>
      <c r="H847" s="6">
        <v>240</v>
      </c>
      <c r="I847" s="3"/>
      <c r="J847" s="36"/>
      <c r="K847" s="3"/>
      <c r="L847" s="3"/>
      <c r="M847" s="3"/>
      <c r="N847" s="3"/>
      <c r="O847" s="3"/>
      <c r="P847" s="3">
        <v>159.6</v>
      </c>
      <c r="Q847" s="3">
        <f t="shared" si="49"/>
        <v>159.6</v>
      </c>
    </row>
    <row r="848" spans="1:17" s="15" customFormat="1" ht="31.15" customHeight="1" x14ac:dyDescent="0.25">
      <c r="A848" s="33" t="s">
        <v>74</v>
      </c>
      <c r="B848" s="10">
        <v>298</v>
      </c>
      <c r="C848" s="5">
        <v>1102</v>
      </c>
      <c r="D848" s="11">
        <v>6</v>
      </c>
      <c r="E848" s="2">
        <v>0</v>
      </c>
      <c r="F848" s="22" t="s">
        <v>165</v>
      </c>
      <c r="G848" s="2">
        <v>80430</v>
      </c>
      <c r="H848" s="2"/>
      <c r="I848" s="3">
        <f>I849</f>
        <v>432</v>
      </c>
      <c r="J848" s="36"/>
      <c r="K848" s="3">
        <f t="shared" si="47"/>
        <v>432</v>
      </c>
      <c r="L848" s="3"/>
      <c r="M848" s="3">
        <f t="shared" si="48"/>
        <v>432</v>
      </c>
      <c r="N848" s="3"/>
      <c r="O848" s="3">
        <f t="shared" si="50"/>
        <v>432</v>
      </c>
      <c r="P848" s="3">
        <f>P849</f>
        <v>199.22</v>
      </c>
      <c r="Q848" s="3">
        <f t="shared" si="49"/>
        <v>631.22</v>
      </c>
    </row>
    <row r="849" spans="1:17" s="15" customFormat="1" ht="39.6" customHeight="1" x14ac:dyDescent="0.25">
      <c r="A849" s="33" t="s">
        <v>201</v>
      </c>
      <c r="B849" s="10">
        <v>298</v>
      </c>
      <c r="C849" s="5">
        <v>1102</v>
      </c>
      <c r="D849" s="11">
        <v>6</v>
      </c>
      <c r="E849" s="2">
        <v>0</v>
      </c>
      <c r="F849" s="22" t="s">
        <v>165</v>
      </c>
      <c r="G849" s="2">
        <v>80430</v>
      </c>
      <c r="H849" s="2">
        <v>200</v>
      </c>
      <c r="I849" s="3">
        <f>I850</f>
        <v>432</v>
      </c>
      <c r="J849" s="36"/>
      <c r="K849" s="3">
        <f t="shared" si="47"/>
        <v>432</v>
      </c>
      <c r="L849" s="3">
        <f>L850</f>
        <v>0</v>
      </c>
      <c r="M849" s="3">
        <f t="shared" si="48"/>
        <v>432</v>
      </c>
      <c r="N849" s="3"/>
      <c r="O849" s="3">
        <f t="shared" si="50"/>
        <v>432</v>
      </c>
      <c r="P849" s="3">
        <f>P850</f>
        <v>199.22</v>
      </c>
      <c r="Q849" s="3">
        <f t="shared" si="49"/>
        <v>631.22</v>
      </c>
    </row>
    <row r="850" spans="1:17" s="15" customFormat="1" ht="48" customHeight="1" x14ac:dyDescent="0.25">
      <c r="A850" s="33" t="s">
        <v>155</v>
      </c>
      <c r="B850" s="10">
        <v>298</v>
      </c>
      <c r="C850" s="5">
        <v>1102</v>
      </c>
      <c r="D850" s="11">
        <v>6</v>
      </c>
      <c r="E850" s="2">
        <v>0</v>
      </c>
      <c r="F850" s="22" t="s">
        <v>165</v>
      </c>
      <c r="G850" s="2">
        <v>80430</v>
      </c>
      <c r="H850" s="2">
        <v>240</v>
      </c>
      <c r="I850" s="3">
        <v>432</v>
      </c>
      <c r="J850" s="36"/>
      <c r="K850" s="3">
        <f t="shared" si="47"/>
        <v>432</v>
      </c>
      <c r="L850" s="3"/>
      <c r="M850" s="3">
        <f t="shared" si="48"/>
        <v>432</v>
      </c>
      <c r="N850" s="3"/>
      <c r="O850" s="3">
        <f t="shared" si="50"/>
        <v>432</v>
      </c>
      <c r="P850" s="3">
        <v>199.22</v>
      </c>
      <c r="Q850" s="3">
        <f t="shared" si="49"/>
        <v>631.22</v>
      </c>
    </row>
    <row r="851" spans="1:17" s="15" customFormat="1" ht="34.9" customHeight="1" x14ac:dyDescent="0.25">
      <c r="A851" s="33" t="s">
        <v>227</v>
      </c>
      <c r="B851" s="10">
        <v>298</v>
      </c>
      <c r="C851" s="5">
        <v>1400</v>
      </c>
      <c r="D851" s="11"/>
      <c r="E851" s="2"/>
      <c r="F851" s="22"/>
      <c r="G851" s="2"/>
      <c r="H851" s="2"/>
      <c r="I851" s="3"/>
      <c r="J851" s="36"/>
      <c r="K851" s="3"/>
      <c r="L851" s="3"/>
      <c r="M851" s="3"/>
      <c r="N851" s="3">
        <f>N852</f>
        <v>111.65600000000001</v>
      </c>
      <c r="O851" s="3">
        <f t="shared" si="50"/>
        <v>111.65600000000001</v>
      </c>
      <c r="P851" s="3"/>
      <c r="Q851" s="3">
        <f t="shared" si="49"/>
        <v>111.65600000000001</v>
      </c>
    </row>
    <row r="852" spans="1:17" s="15" customFormat="1" ht="25.15" customHeight="1" x14ac:dyDescent="0.25">
      <c r="A852" s="33" t="s">
        <v>218</v>
      </c>
      <c r="B852" s="10">
        <v>298</v>
      </c>
      <c r="C852" s="5">
        <v>1403</v>
      </c>
      <c r="D852" s="11"/>
      <c r="E852" s="2"/>
      <c r="F852" s="22"/>
      <c r="G852" s="2"/>
      <c r="H852" s="2"/>
      <c r="I852" s="3"/>
      <c r="J852" s="36"/>
      <c r="K852" s="3"/>
      <c r="L852" s="3"/>
      <c r="M852" s="3"/>
      <c r="N852" s="3">
        <f>N853</f>
        <v>111.65600000000001</v>
      </c>
      <c r="O852" s="3">
        <f t="shared" si="50"/>
        <v>111.65600000000001</v>
      </c>
      <c r="P852" s="3"/>
      <c r="Q852" s="3">
        <f t="shared" si="49"/>
        <v>111.65600000000001</v>
      </c>
    </row>
    <row r="853" spans="1:17" s="15" customFormat="1" ht="39" customHeight="1" x14ac:dyDescent="0.25">
      <c r="A853" s="33" t="s">
        <v>102</v>
      </c>
      <c r="B853" s="10">
        <v>298</v>
      </c>
      <c r="C853" s="5">
        <v>1403</v>
      </c>
      <c r="D853" s="11">
        <v>55</v>
      </c>
      <c r="E853" s="2">
        <v>0</v>
      </c>
      <c r="F853" s="22" t="s">
        <v>165</v>
      </c>
      <c r="G853" s="2">
        <v>0</v>
      </c>
      <c r="H853" s="2"/>
      <c r="I853" s="3"/>
      <c r="J853" s="36"/>
      <c r="K853" s="3"/>
      <c r="L853" s="3"/>
      <c r="M853" s="3"/>
      <c r="N853" s="3">
        <f>N854</f>
        <v>111.65600000000001</v>
      </c>
      <c r="O853" s="3">
        <f t="shared" si="50"/>
        <v>111.65600000000001</v>
      </c>
      <c r="P853" s="3"/>
      <c r="Q853" s="3">
        <f t="shared" si="49"/>
        <v>111.65600000000001</v>
      </c>
    </row>
    <row r="854" spans="1:17" s="15" customFormat="1" ht="38.450000000000003" customHeight="1" x14ac:dyDescent="0.25">
      <c r="A854" s="33" t="s">
        <v>102</v>
      </c>
      <c r="B854" s="10">
        <v>298</v>
      </c>
      <c r="C854" s="5">
        <v>1403</v>
      </c>
      <c r="D854" s="11">
        <v>55</v>
      </c>
      <c r="E854" s="2">
        <v>0</v>
      </c>
      <c r="F854" s="22" t="s">
        <v>165</v>
      </c>
      <c r="G854" s="2">
        <v>81400</v>
      </c>
      <c r="H854" s="2"/>
      <c r="I854" s="3"/>
      <c r="J854" s="36"/>
      <c r="K854" s="3"/>
      <c r="L854" s="3"/>
      <c r="M854" s="3"/>
      <c r="N854" s="3">
        <f>N855</f>
        <v>111.65600000000001</v>
      </c>
      <c r="O854" s="3">
        <f t="shared" si="50"/>
        <v>111.65600000000001</v>
      </c>
      <c r="P854" s="3"/>
      <c r="Q854" s="3">
        <f t="shared" si="49"/>
        <v>111.65600000000001</v>
      </c>
    </row>
    <row r="855" spans="1:17" s="15" customFormat="1" ht="18" customHeight="1" x14ac:dyDescent="0.25">
      <c r="A855" s="33" t="s">
        <v>19</v>
      </c>
      <c r="B855" s="10">
        <v>298</v>
      </c>
      <c r="C855" s="5">
        <v>1403</v>
      </c>
      <c r="D855" s="11">
        <v>55</v>
      </c>
      <c r="E855" s="2">
        <v>0</v>
      </c>
      <c r="F855" s="22" t="s">
        <v>165</v>
      </c>
      <c r="G855" s="2">
        <v>81400</v>
      </c>
      <c r="H855" s="2">
        <v>500</v>
      </c>
      <c r="I855" s="3"/>
      <c r="J855" s="36"/>
      <c r="K855" s="3"/>
      <c r="L855" s="3"/>
      <c r="M855" s="3"/>
      <c r="N855" s="3">
        <f>N856</f>
        <v>111.65600000000001</v>
      </c>
      <c r="O855" s="3">
        <f t="shared" si="50"/>
        <v>111.65600000000001</v>
      </c>
      <c r="P855" s="3"/>
      <c r="Q855" s="3">
        <f t="shared" si="49"/>
        <v>111.65600000000001</v>
      </c>
    </row>
    <row r="856" spans="1:17" s="15" customFormat="1" ht="18" customHeight="1" x14ac:dyDescent="0.25">
      <c r="A856" s="33" t="s">
        <v>42</v>
      </c>
      <c r="B856" s="10">
        <v>298</v>
      </c>
      <c r="C856" s="5">
        <v>1403</v>
      </c>
      <c r="D856" s="11">
        <v>55</v>
      </c>
      <c r="E856" s="2">
        <v>0</v>
      </c>
      <c r="F856" s="22" t="s">
        <v>165</v>
      </c>
      <c r="G856" s="2">
        <v>81400</v>
      </c>
      <c r="H856" s="2">
        <v>540</v>
      </c>
      <c r="I856" s="3"/>
      <c r="J856" s="36"/>
      <c r="K856" s="3"/>
      <c r="L856" s="3"/>
      <c r="M856" s="3"/>
      <c r="N856" s="3">
        <v>111.65600000000001</v>
      </c>
      <c r="O856" s="3">
        <f t="shared" si="50"/>
        <v>111.65600000000001</v>
      </c>
      <c r="P856" s="3"/>
      <c r="Q856" s="3">
        <f t="shared" si="49"/>
        <v>111.65600000000001</v>
      </c>
    </row>
    <row r="857" spans="1:17" s="15" customFormat="1" ht="45.75" customHeight="1" x14ac:dyDescent="0.25">
      <c r="A857" s="32" t="s">
        <v>145</v>
      </c>
      <c r="B857" s="17">
        <v>302</v>
      </c>
      <c r="C857" s="5"/>
      <c r="D857" s="11"/>
      <c r="E857" s="2"/>
      <c r="F857" s="22"/>
      <c r="G857" s="2"/>
      <c r="H857" s="2"/>
      <c r="I857" s="61">
        <f>I858</f>
        <v>6111.9</v>
      </c>
      <c r="J857" s="37"/>
      <c r="K857" s="61">
        <f t="shared" si="47"/>
        <v>6111.9</v>
      </c>
      <c r="L857" s="61">
        <f>L858</f>
        <v>0</v>
      </c>
      <c r="M857" s="61">
        <f t="shared" si="48"/>
        <v>6111.9</v>
      </c>
      <c r="N857" s="61"/>
      <c r="O857" s="61">
        <f t="shared" si="50"/>
        <v>6111.9</v>
      </c>
      <c r="P857" s="61">
        <f>P858</f>
        <v>0</v>
      </c>
      <c r="Q857" s="61">
        <f t="shared" si="49"/>
        <v>6111.9</v>
      </c>
    </row>
    <row r="858" spans="1:17" s="15" customFormat="1" ht="21" customHeight="1" x14ac:dyDescent="0.25">
      <c r="A858" s="33" t="s">
        <v>7</v>
      </c>
      <c r="B858" s="10">
        <v>302</v>
      </c>
      <c r="C858" s="5">
        <v>100</v>
      </c>
      <c r="D858" s="11"/>
      <c r="E858" s="2"/>
      <c r="F858" s="22"/>
      <c r="G858" s="2"/>
      <c r="H858" s="2"/>
      <c r="I858" s="3">
        <f>I859+I877</f>
        <v>6111.9</v>
      </c>
      <c r="J858" s="36"/>
      <c r="K858" s="3">
        <f t="shared" si="47"/>
        <v>6111.9</v>
      </c>
      <c r="L858" s="3">
        <f>L859</f>
        <v>0</v>
      </c>
      <c r="M858" s="3">
        <f t="shared" si="48"/>
        <v>6111.9</v>
      </c>
      <c r="N858" s="3"/>
      <c r="O858" s="3">
        <f t="shared" si="50"/>
        <v>6111.9</v>
      </c>
      <c r="P858" s="3">
        <f>P859+P877</f>
        <v>0</v>
      </c>
      <c r="Q858" s="3">
        <f t="shared" si="49"/>
        <v>6111.9</v>
      </c>
    </row>
    <row r="859" spans="1:17" s="15" customFormat="1" ht="66.599999999999994" customHeight="1" x14ac:dyDescent="0.25">
      <c r="A859" s="33" t="s">
        <v>146</v>
      </c>
      <c r="B859" s="10">
        <v>302</v>
      </c>
      <c r="C859" s="5">
        <v>103</v>
      </c>
      <c r="D859" s="11"/>
      <c r="E859" s="2"/>
      <c r="F859" s="22"/>
      <c r="G859" s="2"/>
      <c r="H859" s="2"/>
      <c r="I859" s="3">
        <f>I860</f>
        <v>4107.8999999999996</v>
      </c>
      <c r="J859" s="36"/>
      <c r="K859" s="3">
        <f t="shared" si="47"/>
        <v>4107.8999999999996</v>
      </c>
      <c r="L859" s="3">
        <f>L860</f>
        <v>0</v>
      </c>
      <c r="M859" s="3">
        <f t="shared" si="48"/>
        <v>4107.8999999999996</v>
      </c>
      <c r="N859" s="3"/>
      <c r="O859" s="3">
        <f t="shared" si="50"/>
        <v>4107.8999999999996</v>
      </c>
      <c r="P859" s="3">
        <f>P860</f>
        <v>0</v>
      </c>
      <c r="Q859" s="3">
        <f t="shared" si="49"/>
        <v>4107.8999999999996</v>
      </c>
    </row>
    <row r="860" spans="1:17" s="15" customFormat="1" ht="90" customHeight="1" x14ac:dyDescent="0.25">
      <c r="A860" s="33" t="s">
        <v>147</v>
      </c>
      <c r="B860" s="10">
        <v>302</v>
      </c>
      <c r="C860" s="5">
        <v>103</v>
      </c>
      <c r="D860" s="11">
        <v>52</v>
      </c>
      <c r="E860" s="6">
        <v>0</v>
      </c>
      <c r="F860" s="27" t="s">
        <v>165</v>
      </c>
      <c r="G860" s="6">
        <v>0</v>
      </c>
      <c r="H860" s="2"/>
      <c r="I860" s="3">
        <f>I861+I865+I871</f>
        <v>4107.8999999999996</v>
      </c>
      <c r="J860" s="36"/>
      <c r="K860" s="3">
        <f t="shared" si="47"/>
        <v>4107.8999999999996</v>
      </c>
      <c r="L860" s="3">
        <f>L871</f>
        <v>0</v>
      </c>
      <c r="M860" s="3">
        <f t="shared" si="48"/>
        <v>4107.8999999999996</v>
      </c>
      <c r="N860" s="3"/>
      <c r="O860" s="3">
        <f t="shared" si="50"/>
        <v>4107.8999999999996</v>
      </c>
      <c r="P860" s="3">
        <f>P861+P865+P871</f>
        <v>0</v>
      </c>
      <c r="Q860" s="3">
        <f t="shared" si="49"/>
        <v>4107.8999999999996</v>
      </c>
    </row>
    <row r="861" spans="1:17" s="15" customFormat="1" ht="43.9" customHeight="1" x14ac:dyDescent="0.25">
      <c r="A861" s="33" t="s">
        <v>148</v>
      </c>
      <c r="B861" s="10">
        <v>302</v>
      </c>
      <c r="C861" s="5">
        <v>103</v>
      </c>
      <c r="D861" s="11">
        <v>52</v>
      </c>
      <c r="E861" s="2">
        <v>1</v>
      </c>
      <c r="F861" s="22" t="s">
        <v>165</v>
      </c>
      <c r="G861" s="2">
        <v>0</v>
      </c>
      <c r="H861" s="2"/>
      <c r="I861" s="3">
        <f>I862</f>
        <v>1832.5</v>
      </c>
      <c r="J861" s="36"/>
      <c r="K861" s="3">
        <f t="shared" si="47"/>
        <v>1832.5</v>
      </c>
      <c r="L861" s="3"/>
      <c r="M861" s="3">
        <f t="shared" si="48"/>
        <v>1832.5</v>
      </c>
      <c r="N861" s="3"/>
      <c r="O861" s="3">
        <f t="shared" si="50"/>
        <v>1832.5</v>
      </c>
      <c r="P861" s="3"/>
      <c r="Q861" s="3">
        <f t="shared" si="49"/>
        <v>1832.5</v>
      </c>
    </row>
    <row r="862" spans="1:17" s="15" customFormat="1" ht="30.75" customHeight="1" x14ac:dyDescent="0.25">
      <c r="A862" s="33" t="s">
        <v>34</v>
      </c>
      <c r="B862" s="10">
        <v>302</v>
      </c>
      <c r="C862" s="5">
        <v>103</v>
      </c>
      <c r="D862" s="11">
        <v>52</v>
      </c>
      <c r="E862" s="2">
        <v>1</v>
      </c>
      <c r="F862" s="22" t="s">
        <v>165</v>
      </c>
      <c r="G862" s="2">
        <v>80010</v>
      </c>
      <c r="H862" s="2"/>
      <c r="I862" s="3">
        <f>I863</f>
        <v>1832.5</v>
      </c>
      <c r="J862" s="36"/>
      <c r="K862" s="3">
        <f t="shared" si="47"/>
        <v>1832.5</v>
      </c>
      <c r="L862" s="3"/>
      <c r="M862" s="3">
        <f t="shared" si="48"/>
        <v>1832.5</v>
      </c>
      <c r="N862" s="3"/>
      <c r="O862" s="3">
        <f t="shared" si="50"/>
        <v>1832.5</v>
      </c>
      <c r="P862" s="3"/>
      <c r="Q862" s="3">
        <f t="shared" si="49"/>
        <v>1832.5</v>
      </c>
    </row>
    <row r="863" spans="1:17" s="15" customFormat="1" ht="73.5" customHeight="1" x14ac:dyDescent="0.25">
      <c r="A863" s="33" t="s">
        <v>32</v>
      </c>
      <c r="B863" s="10">
        <v>302</v>
      </c>
      <c r="C863" s="5">
        <v>103</v>
      </c>
      <c r="D863" s="11">
        <v>52</v>
      </c>
      <c r="E863" s="2">
        <v>1</v>
      </c>
      <c r="F863" s="22" t="s">
        <v>165</v>
      </c>
      <c r="G863" s="2">
        <v>80010</v>
      </c>
      <c r="H863" s="2">
        <v>100</v>
      </c>
      <c r="I863" s="3">
        <f>I864</f>
        <v>1832.5</v>
      </c>
      <c r="J863" s="36"/>
      <c r="K863" s="3">
        <f t="shared" si="47"/>
        <v>1832.5</v>
      </c>
      <c r="L863" s="3"/>
      <c r="M863" s="3">
        <f t="shared" si="48"/>
        <v>1832.5</v>
      </c>
      <c r="N863" s="3"/>
      <c r="O863" s="3">
        <f t="shared" si="50"/>
        <v>1832.5</v>
      </c>
      <c r="P863" s="3"/>
      <c r="Q863" s="3">
        <f t="shared" si="49"/>
        <v>1832.5</v>
      </c>
    </row>
    <row r="864" spans="1:17" s="15" customFormat="1" ht="32.25" customHeight="1" x14ac:dyDescent="0.25">
      <c r="A864" s="33" t="s">
        <v>33</v>
      </c>
      <c r="B864" s="10">
        <v>302</v>
      </c>
      <c r="C864" s="5">
        <v>103</v>
      </c>
      <c r="D864" s="11">
        <v>52</v>
      </c>
      <c r="E864" s="2">
        <v>1</v>
      </c>
      <c r="F864" s="22" t="s">
        <v>165</v>
      </c>
      <c r="G864" s="2">
        <v>80010</v>
      </c>
      <c r="H864" s="2">
        <v>120</v>
      </c>
      <c r="I864" s="3">
        <v>1832.5</v>
      </c>
      <c r="J864" s="36"/>
      <c r="K864" s="3">
        <f t="shared" si="47"/>
        <v>1832.5</v>
      </c>
      <c r="L864" s="3"/>
      <c r="M864" s="3">
        <f t="shared" si="48"/>
        <v>1832.5</v>
      </c>
      <c r="N864" s="3"/>
      <c r="O864" s="3">
        <f t="shared" si="50"/>
        <v>1832.5</v>
      </c>
      <c r="P864" s="3"/>
      <c r="Q864" s="3">
        <f t="shared" si="49"/>
        <v>1832.5</v>
      </c>
    </row>
    <row r="865" spans="1:17" s="15" customFormat="1" ht="21" customHeight="1" x14ac:dyDescent="0.25">
      <c r="A865" s="33" t="s">
        <v>149</v>
      </c>
      <c r="B865" s="10">
        <v>302</v>
      </c>
      <c r="C865" s="5">
        <v>103</v>
      </c>
      <c r="D865" s="11">
        <v>52</v>
      </c>
      <c r="E865" s="2">
        <v>2</v>
      </c>
      <c r="F865" s="22" t="s">
        <v>165</v>
      </c>
      <c r="G865" s="2">
        <v>0</v>
      </c>
      <c r="H865" s="2"/>
      <c r="I865" s="3">
        <f>I866</f>
        <v>1701.4</v>
      </c>
      <c r="J865" s="36"/>
      <c r="K865" s="3">
        <f t="shared" ref="K865:K890" si="51">I865+J865</f>
        <v>1701.4</v>
      </c>
      <c r="L865" s="3"/>
      <c r="M865" s="3">
        <f t="shared" si="48"/>
        <v>1701.4</v>
      </c>
      <c r="N865" s="3"/>
      <c r="O865" s="3">
        <f t="shared" si="50"/>
        <v>1701.4</v>
      </c>
      <c r="P865" s="3">
        <f>P866</f>
        <v>0</v>
      </c>
      <c r="Q865" s="3">
        <f t="shared" si="49"/>
        <v>1701.4</v>
      </c>
    </row>
    <row r="866" spans="1:17" s="15" customFormat="1" ht="35.25" customHeight="1" x14ac:dyDescent="0.25">
      <c r="A866" s="33" t="s">
        <v>34</v>
      </c>
      <c r="B866" s="10">
        <v>302</v>
      </c>
      <c r="C866" s="5">
        <v>103</v>
      </c>
      <c r="D866" s="11">
        <v>52</v>
      </c>
      <c r="E866" s="2">
        <v>2</v>
      </c>
      <c r="F866" s="22" t="s">
        <v>165</v>
      </c>
      <c r="G866" s="2">
        <v>80010</v>
      </c>
      <c r="H866" s="2"/>
      <c r="I866" s="3">
        <f>I867+I869</f>
        <v>1701.4</v>
      </c>
      <c r="J866" s="36"/>
      <c r="K866" s="3">
        <f t="shared" si="51"/>
        <v>1701.4</v>
      </c>
      <c r="L866" s="3"/>
      <c r="M866" s="3">
        <f t="shared" si="48"/>
        <v>1701.4</v>
      </c>
      <c r="N866" s="3"/>
      <c r="O866" s="3">
        <f t="shared" si="50"/>
        <v>1701.4</v>
      </c>
      <c r="P866" s="3">
        <f>P867+P869</f>
        <v>0</v>
      </c>
      <c r="Q866" s="3">
        <f t="shared" si="49"/>
        <v>1701.4</v>
      </c>
    </row>
    <row r="867" spans="1:17" s="15" customFormat="1" ht="78" customHeight="1" x14ac:dyDescent="0.25">
      <c r="A867" s="33" t="s">
        <v>32</v>
      </c>
      <c r="B867" s="10">
        <v>302</v>
      </c>
      <c r="C867" s="5">
        <v>103</v>
      </c>
      <c r="D867" s="11">
        <v>52</v>
      </c>
      <c r="E867" s="2">
        <v>2</v>
      </c>
      <c r="F867" s="22" t="s">
        <v>165</v>
      </c>
      <c r="G867" s="2">
        <v>80010</v>
      </c>
      <c r="H867" s="2">
        <v>100</v>
      </c>
      <c r="I867" s="3">
        <f>I868</f>
        <v>1237.7</v>
      </c>
      <c r="J867" s="36"/>
      <c r="K867" s="3">
        <f t="shared" si="51"/>
        <v>1237.7</v>
      </c>
      <c r="L867" s="3"/>
      <c r="M867" s="3">
        <f t="shared" si="48"/>
        <v>1237.7</v>
      </c>
      <c r="N867" s="3"/>
      <c r="O867" s="3">
        <f t="shared" si="50"/>
        <v>1237.7</v>
      </c>
      <c r="P867" s="3">
        <f>P868</f>
        <v>59.5</v>
      </c>
      <c r="Q867" s="3">
        <f t="shared" si="49"/>
        <v>1297.2</v>
      </c>
    </row>
    <row r="868" spans="1:17" s="15" customFormat="1" ht="35.25" customHeight="1" x14ac:dyDescent="0.25">
      <c r="A868" s="33" t="s">
        <v>33</v>
      </c>
      <c r="B868" s="10">
        <v>302</v>
      </c>
      <c r="C868" s="5">
        <v>103</v>
      </c>
      <c r="D868" s="11">
        <v>52</v>
      </c>
      <c r="E868" s="2">
        <v>2</v>
      </c>
      <c r="F868" s="22" t="s">
        <v>165</v>
      </c>
      <c r="G868" s="2">
        <v>80010</v>
      </c>
      <c r="H868" s="2">
        <v>120</v>
      </c>
      <c r="I868" s="3">
        <v>1237.7</v>
      </c>
      <c r="J868" s="36"/>
      <c r="K868" s="3">
        <f t="shared" si="51"/>
        <v>1237.7</v>
      </c>
      <c r="L868" s="3"/>
      <c r="M868" s="3">
        <f t="shared" si="48"/>
        <v>1237.7</v>
      </c>
      <c r="N868" s="3"/>
      <c r="O868" s="3">
        <f t="shared" si="50"/>
        <v>1237.7</v>
      </c>
      <c r="P868" s="3">
        <v>59.5</v>
      </c>
      <c r="Q868" s="3">
        <f t="shared" si="49"/>
        <v>1297.2</v>
      </c>
    </row>
    <row r="869" spans="1:17" s="15" customFormat="1" ht="36" customHeight="1" x14ac:dyDescent="0.25">
      <c r="A869" s="33" t="s">
        <v>201</v>
      </c>
      <c r="B869" s="10">
        <v>302</v>
      </c>
      <c r="C869" s="5">
        <v>103</v>
      </c>
      <c r="D869" s="11">
        <v>52</v>
      </c>
      <c r="E869" s="2">
        <v>2</v>
      </c>
      <c r="F869" s="22" t="s">
        <v>165</v>
      </c>
      <c r="G869" s="2">
        <v>80010</v>
      </c>
      <c r="H869" s="2">
        <v>200</v>
      </c>
      <c r="I869" s="3">
        <f>I870</f>
        <v>463.7</v>
      </c>
      <c r="J869" s="36"/>
      <c r="K869" s="3">
        <f t="shared" si="51"/>
        <v>463.7</v>
      </c>
      <c r="L869" s="3"/>
      <c r="M869" s="3">
        <f t="shared" si="48"/>
        <v>463.7</v>
      </c>
      <c r="N869" s="3"/>
      <c r="O869" s="3">
        <f t="shared" si="50"/>
        <v>463.7</v>
      </c>
      <c r="P869" s="3">
        <f>P870</f>
        <v>-59.5</v>
      </c>
      <c r="Q869" s="3">
        <f t="shared" si="49"/>
        <v>404.2</v>
      </c>
    </row>
    <row r="870" spans="1:17" s="15" customFormat="1" ht="43.5" customHeight="1" x14ac:dyDescent="0.25">
      <c r="A870" s="33" t="s">
        <v>155</v>
      </c>
      <c r="B870" s="10">
        <v>302</v>
      </c>
      <c r="C870" s="5">
        <v>103</v>
      </c>
      <c r="D870" s="11">
        <v>52</v>
      </c>
      <c r="E870" s="2">
        <v>2</v>
      </c>
      <c r="F870" s="22" t="s">
        <v>165</v>
      </c>
      <c r="G870" s="2">
        <v>80010</v>
      </c>
      <c r="H870" s="2">
        <v>240</v>
      </c>
      <c r="I870" s="3">
        <v>463.7</v>
      </c>
      <c r="J870" s="36"/>
      <c r="K870" s="3">
        <f t="shared" si="51"/>
        <v>463.7</v>
      </c>
      <c r="L870" s="3"/>
      <c r="M870" s="3">
        <f t="shared" si="48"/>
        <v>463.7</v>
      </c>
      <c r="N870" s="3"/>
      <c r="O870" s="3">
        <f t="shared" si="50"/>
        <v>463.7</v>
      </c>
      <c r="P870" s="3">
        <v>-59.5</v>
      </c>
      <c r="Q870" s="3">
        <f t="shared" si="49"/>
        <v>404.2</v>
      </c>
    </row>
    <row r="871" spans="1:17" s="15" customFormat="1" ht="36" customHeight="1" x14ac:dyDescent="0.25">
      <c r="A871" s="33" t="s">
        <v>150</v>
      </c>
      <c r="B871" s="10">
        <v>302</v>
      </c>
      <c r="C871" s="5">
        <v>103</v>
      </c>
      <c r="D871" s="11">
        <v>52</v>
      </c>
      <c r="E871" s="2">
        <v>3</v>
      </c>
      <c r="F871" s="22" t="s">
        <v>165</v>
      </c>
      <c r="G871" s="2">
        <v>0</v>
      </c>
      <c r="H871" s="2"/>
      <c r="I871" s="3">
        <f>I872</f>
        <v>574</v>
      </c>
      <c r="J871" s="36"/>
      <c r="K871" s="3">
        <f t="shared" si="51"/>
        <v>574</v>
      </c>
      <c r="L871" s="3">
        <f>L872</f>
        <v>0</v>
      </c>
      <c r="M871" s="3">
        <f t="shared" si="48"/>
        <v>574</v>
      </c>
      <c r="N871" s="3"/>
      <c r="O871" s="3">
        <f t="shared" si="50"/>
        <v>574</v>
      </c>
      <c r="P871" s="3"/>
      <c r="Q871" s="3">
        <f t="shared" si="49"/>
        <v>574</v>
      </c>
    </row>
    <row r="872" spans="1:17" s="15" customFormat="1" ht="33" customHeight="1" x14ac:dyDescent="0.25">
      <c r="A872" s="33" t="s">
        <v>34</v>
      </c>
      <c r="B872" s="10">
        <v>302</v>
      </c>
      <c r="C872" s="5">
        <v>103</v>
      </c>
      <c r="D872" s="11">
        <v>52</v>
      </c>
      <c r="E872" s="2">
        <v>3</v>
      </c>
      <c r="F872" s="22" t="s">
        <v>165</v>
      </c>
      <c r="G872" s="2">
        <v>80010</v>
      </c>
      <c r="H872" s="2"/>
      <c r="I872" s="3">
        <f>I873+I875</f>
        <v>574</v>
      </c>
      <c r="J872" s="36"/>
      <c r="K872" s="3">
        <f t="shared" si="51"/>
        <v>574</v>
      </c>
      <c r="L872" s="3">
        <f>L873+L875</f>
        <v>0</v>
      </c>
      <c r="M872" s="3">
        <f t="shared" si="48"/>
        <v>574</v>
      </c>
      <c r="N872" s="3"/>
      <c r="O872" s="3">
        <f t="shared" si="50"/>
        <v>574</v>
      </c>
      <c r="P872" s="3"/>
      <c r="Q872" s="3">
        <f t="shared" si="49"/>
        <v>574</v>
      </c>
    </row>
    <row r="873" spans="1:17" s="15" customFormat="1" ht="76.900000000000006" customHeight="1" x14ac:dyDescent="0.25">
      <c r="A873" s="33" t="s">
        <v>32</v>
      </c>
      <c r="B873" s="10">
        <v>302</v>
      </c>
      <c r="C873" s="5">
        <v>103</v>
      </c>
      <c r="D873" s="11">
        <v>52</v>
      </c>
      <c r="E873" s="2">
        <v>3</v>
      </c>
      <c r="F873" s="22" t="s">
        <v>165</v>
      </c>
      <c r="G873" s="2">
        <v>80010</v>
      </c>
      <c r="H873" s="2">
        <v>100</v>
      </c>
      <c r="I873" s="3">
        <f>I874</f>
        <v>29.6</v>
      </c>
      <c r="J873" s="36"/>
      <c r="K873" s="3">
        <f t="shared" si="51"/>
        <v>29.6</v>
      </c>
      <c r="L873" s="3">
        <f>L874</f>
        <v>544.4</v>
      </c>
      <c r="M873" s="3">
        <f t="shared" si="48"/>
        <v>574</v>
      </c>
      <c r="N873" s="3"/>
      <c r="O873" s="3">
        <f t="shared" si="50"/>
        <v>574</v>
      </c>
      <c r="P873" s="3"/>
      <c r="Q873" s="3">
        <f t="shared" si="49"/>
        <v>574</v>
      </c>
    </row>
    <row r="874" spans="1:17" s="15" customFormat="1" ht="39" customHeight="1" x14ac:dyDescent="0.25">
      <c r="A874" s="33" t="s">
        <v>33</v>
      </c>
      <c r="B874" s="10">
        <v>302</v>
      </c>
      <c r="C874" s="5">
        <v>103</v>
      </c>
      <c r="D874" s="11">
        <v>52</v>
      </c>
      <c r="E874" s="2">
        <v>3</v>
      </c>
      <c r="F874" s="22" t="s">
        <v>165</v>
      </c>
      <c r="G874" s="2">
        <v>80010</v>
      </c>
      <c r="H874" s="2">
        <v>120</v>
      </c>
      <c r="I874" s="3">
        <v>29.6</v>
      </c>
      <c r="J874" s="36"/>
      <c r="K874" s="3">
        <f t="shared" si="51"/>
        <v>29.6</v>
      </c>
      <c r="L874" s="3">
        <v>544.4</v>
      </c>
      <c r="M874" s="3">
        <f t="shared" si="48"/>
        <v>574</v>
      </c>
      <c r="N874" s="3"/>
      <c r="O874" s="3">
        <f t="shared" si="50"/>
        <v>574</v>
      </c>
      <c r="P874" s="3"/>
      <c r="Q874" s="3">
        <f t="shared" si="49"/>
        <v>574</v>
      </c>
    </row>
    <row r="875" spans="1:17" s="15" customFormat="1" ht="38.450000000000003" customHeight="1" x14ac:dyDescent="0.25">
      <c r="A875" s="33" t="s">
        <v>201</v>
      </c>
      <c r="B875" s="10">
        <v>302</v>
      </c>
      <c r="C875" s="5">
        <v>103</v>
      </c>
      <c r="D875" s="11">
        <v>52</v>
      </c>
      <c r="E875" s="2">
        <v>3</v>
      </c>
      <c r="F875" s="22" t="s">
        <v>165</v>
      </c>
      <c r="G875" s="2">
        <v>80010</v>
      </c>
      <c r="H875" s="2">
        <v>200</v>
      </c>
      <c r="I875" s="3">
        <f>I876</f>
        <v>544.4</v>
      </c>
      <c r="J875" s="36"/>
      <c r="K875" s="3">
        <f t="shared" si="51"/>
        <v>544.4</v>
      </c>
      <c r="L875" s="3">
        <f>L876</f>
        <v>-544.4</v>
      </c>
      <c r="M875" s="3">
        <f t="shared" si="48"/>
        <v>0</v>
      </c>
      <c r="N875" s="3"/>
      <c r="O875" s="3">
        <f t="shared" si="50"/>
        <v>0</v>
      </c>
      <c r="P875" s="3"/>
      <c r="Q875" s="3">
        <f t="shared" si="49"/>
        <v>0</v>
      </c>
    </row>
    <row r="876" spans="1:17" s="15" customFormat="1" ht="43.5" customHeight="1" x14ac:dyDescent="0.25">
      <c r="A876" s="33" t="s">
        <v>155</v>
      </c>
      <c r="B876" s="10">
        <v>302</v>
      </c>
      <c r="C876" s="5">
        <v>103</v>
      </c>
      <c r="D876" s="11">
        <v>52</v>
      </c>
      <c r="E876" s="2">
        <v>3</v>
      </c>
      <c r="F876" s="22" t="s">
        <v>165</v>
      </c>
      <c r="G876" s="2">
        <v>80010</v>
      </c>
      <c r="H876" s="2">
        <v>240</v>
      </c>
      <c r="I876" s="3">
        <v>544.4</v>
      </c>
      <c r="J876" s="36"/>
      <c r="K876" s="3">
        <f t="shared" si="51"/>
        <v>544.4</v>
      </c>
      <c r="L876" s="3">
        <v>-544.4</v>
      </c>
      <c r="M876" s="3">
        <f t="shared" si="48"/>
        <v>0</v>
      </c>
      <c r="N876" s="3"/>
      <c r="O876" s="3">
        <f t="shared" si="50"/>
        <v>0</v>
      </c>
      <c r="P876" s="3"/>
      <c r="Q876" s="3">
        <f t="shared" si="49"/>
        <v>0</v>
      </c>
    </row>
    <row r="877" spans="1:17" s="15" customFormat="1" ht="57" customHeight="1" x14ac:dyDescent="0.25">
      <c r="A877" s="33" t="s">
        <v>100</v>
      </c>
      <c r="B877" s="10">
        <v>302</v>
      </c>
      <c r="C877" s="5">
        <v>106</v>
      </c>
      <c r="D877" s="11"/>
      <c r="E877" s="2"/>
      <c r="F877" s="22"/>
      <c r="G877" s="2"/>
      <c r="H877" s="2"/>
      <c r="I877" s="3">
        <f>I878+I884</f>
        <v>2004</v>
      </c>
      <c r="J877" s="36"/>
      <c r="K877" s="3">
        <f t="shared" si="51"/>
        <v>2004</v>
      </c>
      <c r="L877" s="3"/>
      <c r="M877" s="3">
        <f t="shared" si="48"/>
        <v>2004</v>
      </c>
      <c r="N877" s="3"/>
      <c r="O877" s="3">
        <f t="shared" si="50"/>
        <v>2004</v>
      </c>
      <c r="P877" s="3"/>
      <c r="Q877" s="3">
        <f t="shared" si="49"/>
        <v>2004</v>
      </c>
    </row>
    <row r="878" spans="1:17" s="15" customFormat="1" ht="48.75" customHeight="1" x14ac:dyDescent="0.25">
      <c r="A878" s="33" t="s">
        <v>151</v>
      </c>
      <c r="B878" s="10">
        <v>302</v>
      </c>
      <c r="C878" s="5">
        <v>106</v>
      </c>
      <c r="D878" s="11">
        <v>53</v>
      </c>
      <c r="E878" s="2">
        <v>0</v>
      </c>
      <c r="F878" s="22" t="s">
        <v>165</v>
      </c>
      <c r="G878" s="2">
        <v>0</v>
      </c>
      <c r="H878" s="2"/>
      <c r="I878" s="3">
        <f>I879</f>
        <v>1564</v>
      </c>
      <c r="J878" s="36"/>
      <c r="K878" s="3">
        <f t="shared" si="51"/>
        <v>1564</v>
      </c>
      <c r="L878" s="3"/>
      <c r="M878" s="3">
        <f t="shared" si="48"/>
        <v>1564</v>
      </c>
      <c r="N878" s="3"/>
      <c r="O878" s="3">
        <f t="shared" si="50"/>
        <v>1564</v>
      </c>
      <c r="P878" s="3"/>
      <c r="Q878" s="3">
        <f t="shared" si="49"/>
        <v>1564</v>
      </c>
    </row>
    <row r="879" spans="1:17" s="15" customFormat="1" ht="30" customHeight="1" x14ac:dyDescent="0.25">
      <c r="A879" s="33" t="s">
        <v>34</v>
      </c>
      <c r="B879" s="10">
        <v>302</v>
      </c>
      <c r="C879" s="5">
        <v>106</v>
      </c>
      <c r="D879" s="11">
        <v>53</v>
      </c>
      <c r="E879" s="2">
        <v>0</v>
      </c>
      <c r="F879" s="22" t="s">
        <v>165</v>
      </c>
      <c r="G879" s="2">
        <v>80010</v>
      </c>
      <c r="H879" s="2"/>
      <c r="I879" s="3">
        <f>I880+I882</f>
        <v>1564</v>
      </c>
      <c r="J879" s="36"/>
      <c r="K879" s="3">
        <f t="shared" si="51"/>
        <v>1564</v>
      </c>
      <c r="L879" s="3"/>
      <c r="M879" s="3">
        <f t="shared" si="48"/>
        <v>1564</v>
      </c>
      <c r="N879" s="3"/>
      <c r="O879" s="3">
        <f t="shared" si="50"/>
        <v>1564</v>
      </c>
      <c r="P879" s="3"/>
      <c r="Q879" s="3">
        <f t="shared" si="49"/>
        <v>1564</v>
      </c>
    </row>
    <row r="880" spans="1:17" s="15" customFormat="1" ht="77.25" customHeight="1" x14ac:dyDescent="0.25">
      <c r="A880" s="33" t="s">
        <v>32</v>
      </c>
      <c r="B880" s="10">
        <v>302</v>
      </c>
      <c r="C880" s="5">
        <v>106</v>
      </c>
      <c r="D880" s="11">
        <v>53</v>
      </c>
      <c r="E880" s="2">
        <v>0</v>
      </c>
      <c r="F880" s="22" t="s">
        <v>165</v>
      </c>
      <c r="G880" s="2">
        <v>80010</v>
      </c>
      <c r="H880" s="2">
        <v>100</v>
      </c>
      <c r="I880" s="3">
        <f>I881</f>
        <v>1490.2</v>
      </c>
      <c r="J880" s="36"/>
      <c r="K880" s="3">
        <f t="shared" si="51"/>
        <v>1490.2</v>
      </c>
      <c r="L880" s="3"/>
      <c r="M880" s="3">
        <f t="shared" si="48"/>
        <v>1490.2</v>
      </c>
      <c r="N880" s="3"/>
      <c r="O880" s="3">
        <f t="shared" si="50"/>
        <v>1490.2</v>
      </c>
      <c r="P880" s="3"/>
      <c r="Q880" s="3">
        <f t="shared" si="49"/>
        <v>1490.2</v>
      </c>
    </row>
    <row r="881" spans="1:18" s="15" customFormat="1" ht="33.75" customHeight="1" x14ac:dyDescent="0.25">
      <c r="A881" s="33" t="s">
        <v>33</v>
      </c>
      <c r="B881" s="10">
        <v>302</v>
      </c>
      <c r="C881" s="5">
        <v>106</v>
      </c>
      <c r="D881" s="11">
        <v>53</v>
      </c>
      <c r="E881" s="2">
        <v>0</v>
      </c>
      <c r="F881" s="22" t="s">
        <v>165</v>
      </c>
      <c r="G881" s="2">
        <v>80010</v>
      </c>
      <c r="H881" s="2">
        <v>120</v>
      </c>
      <c r="I881" s="3">
        <v>1490.2</v>
      </c>
      <c r="J881" s="36"/>
      <c r="K881" s="3">
        <f t="shared" si="51"/>
        <v>1490.2</v>
      </c>
      <c r="L881" s="3"/>
      <c r="M881" s="3">
        <f t="shared" si="48"/>
        <v>1490.2</v>
      </c>
      <c r="N881" s="3"/>
      <c r="O881" s="3">
        <f t="shared" si="50"/>
        <v>1490.2</v>
      </c>
      <c r="P881" s="3"/>
      <c r="Q881" s="3">
        <f t="shared" si="49"/>
        <v>1490.2</v>
      </c>
    </row>
    <row r="882" spans="1:18" s="15" customFormat="1" ht="42" customHeight="1" x14ac:dyDescent="0.25">
      <c r="A882" s="33" t="s">
        <v>201</v>
      </c>
      <c r="B882" s="10">
        <v>302</v>
      </c>
      <c r="C882" s="5">
        <v>106</v>
      </c>
      <c r="D882" s="11">
        <v>53</v>
      </c>
      <c r="E882" s="2">
        <v>0</v>
      </c>
      <c r="F882" s="22" t="s">
        <v>165</v>
      </c>
      <c r="G882" s="2">
        <v>80010</v>
      </c>
      <c r="H882" s="2">
        <v>200</v>
      </c>
      <c r="I882" s="3">
        <f>I883</f>
        <v>73.8</v>
      </c>
      <c r="J882" s="36"/>
      <c r="K882" s="3">
        <f t="shared" si="51"/>
        <v>73.8</v>
      </c>
      <c r="L882" s="3"/>
      <c r="M882" s="3">
        <f t="shared" si="48"/>
        <v>73.8</v>
      </c>
      <c r="N882" s="3"/>
      <c r="O882" s="3">
        <f t="shared" si="50"/>
        <v>73.8</v>
      </c>
      <c r="P882" s="3"/>
      <c r="Q882" s="3">
        <f t="shared" si="49"/>
        <v>73.8</v>
      </c>
    </row>
    <row r="883" spans="1:18" s="15" customFormat="1" ht="40.15" customHeight="1" x14ac:dyDescent="0.25">
      <c r="A883" s="33" t="s">
        <v>155</v>
      </c>
      <c r="B883" s="10">
        <v>302</v>
      </c>
      <c r="C883" s="5">
        <v>106</v>
      </c>
      <c r="D883" s="11">
        <v>53</v>
      </c>
      <c r="E883" s="2">
        <v>0</v>
      </c>
      <c r="F883" s="22" t="s">
        <v>165</v>
      </c>
      <c r="G883" s="2">
        <v>80010</v>
      </c>
      <c r="H883" s="2">
        <v>240</v>
      </c>
      <c r="I883" s="3">
        <v>73.8</v>
      </c>
      <c r="J883" s="36"/>
      <c r="K883" s="3">
        <f t="shared" si="51"/>
        <v>73.8</v>
      </c>
      <c r="L883" s="3"/>
      <c r="M883" s="3">
        <f t="shared" si="48"/>
        <v>73.8</v>
      </c>
      <c r="N883" s="3"/>
      <c r="O883" s="3">
        <f t="shared" si="50"/>
        <v>73.8</v>
      </c>
      <c r="P883" s="3"/>
      <c r="Q883" s="3">
        <f t="shared" si="49"/>
        <v>73.8</v>
      </c>
    </row>
    <row r="884" spans="1:18" s="15" customFormat="1" ht="33.6" customHeight="1" x14ac:dyDescent="0.25">
      <c r="A884" s="33" t="s">
        <v>53</v>
      </c>
      <c r="B884" s="10">
        <v>302</v>
      </c>
      <c r="C884" s="5">
        <v>106</v>
      </c>
      <c r="D884" s="11">
        <v>56</v>
      </c>
      <c r="E884" s="2">
        <v>0</v>
      </c>
      <c r="F884" s="22" t="s">
        <v>165</v>
      </c>
      <c r="G884" s="2">
        <v>0</v>
      </c>
      <c r="H884" s="2"/>
      <c r="I884" s="3">
        <f>I885</f>
        <v>440</v>
      </c>
      <c r="J884" s="36"/>
      <c r="K884" s="3">
        <f t="shared" si="51"/>
        <v>440</v>
      </c>
      <c r="L884" s="3"/>
      <c r="M884" s="3">
        <f t="shared" si="48"/>
        <v>440</v>
      </c>
      <c r="N884" s="3"/>
      <c r="O884" s="3">
        <f t="shared" si="50"/>
        <v>440</v>
      </c>
      <c r="P884" s="3"/>
      <c r="Q884" s="3">
        <f t="shared" ref="Q884:Q890" si="52">O884+P884</f>
        <v>440</v>
      </c>
    </row>
    <row r="885" spans="1:18" s="15" customFormat="1" ht="76.5" customHeight="1" x14ac:dyDescent="0.25">
      <c r="A885" s="33" t="s">
        <v>31</v>
      </c>
      <c r="B885" s="10">
        <v>302</v>
      </c>
      <c r="C885" s="5">
        <v>106</v>
      </c>
      <c r="D885" s="11">
        <v>56</v>
      </c>
      <c r="E885" s="2">
        <v>0</v>
      </c>
      <c r="F885" s="22" t="s">
        <v>165</v>
      </c>
      <c r="G885" s="2">
        <v>48990</v>
      </c>
      <c r="H885" s="2"/>
      <c r="I885" s="3">
        <f>I886+I888</f>
        <v>440</v>
      </c>
      <c r="J885" s="36"/>
      <c r="K885" s="3">
        <f t="shared" si="51"/>
        <v>440</v>
      </c>
      <c r="L885" s="3"/>
      <c r="M885" s="3">
        <f t="shared" si="48"/>
        <v>440</v>
      </c>
      <c r="N885" s="3"/>
      <c r="O885" s="3">
        <f t="shared" si="50"/>
        <v>440</v>
      </c>
      <c r="P885" s="3"/>
      <c r="Q885" s="3">
        <f t="shared" si="52"/>
        <v>440</v>
      </c>
    </row>
    <row r="886" spans="1:18" s="15" customFormat="1" ht="77.45" customHeight="1" x14ac:dyDescent="0.25">
      <c r="A886" s="33" t="s">
        <v>32</v>
      </c>
      <c r="B886" s="10">
        <v>302</v>
      </c>
      <c r="C886" s="5">
        <v>106</v>
      </c>
      <c r="D886" s="11">
        <v>56</v>
      </c>
      <c r="E886" s="2">
        <v>0</v>
      </c>
      <c r="F886" s="22" t="s">
        <v>165</v>
      </c>
      <c r="G886" s="2">
        <v>48990</v>
      </c>
      <c r="H886" s="2">
        <v>100</v>
      </c>
      <c r="I886" s="3">
        <f>I887</f>
        <v>411.3</v>
      </c>
      <c r="J886" s="36"/>
      <c r="K886" s="3">
        <f t="shared" si="51"/>
        <v>411.3</v>
      </c>
      <c r="L886" s="3"/>
      <c r="M886" s="3">
        <f t="shared" si="48"/>
        <v>411.3</v>
      </c>
      <c r="N886" s="3"/>
      <c r="O886" s="3">
        <f t="shared" si="50"/>
        <v>411.3</v>
      </c>
      <c r="P886" s="3"/>
      <c r="Q886" s="3">
        <f t="shared" si="52"/>
        <v>411.3</v>
      </c>
    </row>
    <row r="887" spans="1:18" s="15" customFormat="1" ht="30.6" customHeight="1" x14ac:dyDescent="0.25">
      <c r="A887" s="33" t="s">
        <v>33</v>
      </c>
      <c r="B887" s="10">
        <v>302</v>
      </c>
      <c r="C887" s="5">
        <v>106</v>
      </c>
      <c r="D887" s="11">
        <v>56</v>
      </c>
      <c r="E887" s="2">
        <v>0</v>
      </c>
      <c r="F887" s="22" t="s">
        <v>165</v>
      </c>
      <c r="G887" s="2">
        <v>48990</v>
      </c>
      <c r="H887" s="2">
        <v>120</v>
      </c>
      <c r="I887" s="3">
        <v>411.3</v>
      </c>
      <c r="J887" s="36"/>
      <c r="K887" s="3">
        <f t="shared" si="51"/>
        <v>411.3</v>
      </c>
      <c r="L887" s="3"/>
      <c r="M887" s="3">
        <f t="shared" si="48"/>
        <v>411.3</v>
      </c>
      <c r="N887" s="3"/>
      <c r="O887" s="3">
        <f t="shared" si="50"/>
        <v>411.3</v>
      </c>
      <c r="P887" s="3"/>
      <c r="Q887" s="3">
        <f t="shared" si="52"/>
        <v>411.3</v>
      </c>
    </row>
    <row r="888" spans="1:18" s="15" customFormat="1" ht="40.15" customHeight="1" x14ac:dyDescent="0.25">
      <c r="A888" s="33" t="s">
        <v>201</v>
      </c>
      <c r="B888" s="10">
        <v>302</v>
      </c>
      <c r="C888" s="5">
        <v>106</v>
      </c>
      <c r="D888" s="11">
        <v>56</v>
      </c>
      <c r="E888" s="2">
        <v>0</v>
      </c>
      <c r="F888" s="22" t="s">
        <v>165</v>
      </c>
      <c r="G888" s="2">
        <v>48990</v>
      </c>
      <c r="H888" s="2">
        <v>200</v>
      </c>
      <c r="I888" s="3">
        <f>I889</f>
        <v>28.7</v>
      </c>
      <c r="J888" s="36"/>
      <c r="K888" s="3">
        <f t="shared" si="51"/>
        <v>28.7</v>
      </c>
      <c r="L888" s="3"/>
      <c r="M888" s="3">
        <f t="shared" si="48"/>
        <v>28.7</v>
      </c>
      <c r="N888" s="3"/>
      <c r="O888" s="3">
        <f t="shared" si="50"/>
        <v>28.7</v>
      </c>
      <c r="P888" s="3"/>
      <c r="Q888" s="3">
        <f t="shared" si="52"/>
        <v>28.7</v>
      </c>
    </row>
    <row r="889" spans="1:18" s="15" customFormat="1" ht="40.15" customHeight="1" x14ac:dyDescent="0.25">
      <c r="A889" s="33" t="s">
        <v>155</v>
      </c>
      <c r="B889" s="10">
        <v>302</v>
      </c>
      <c r="C889" s="5">
        <v>106</v>
      </c>
      <c r="D889" s="11">
        <v>56</v>
      </c>
      <c r="E889" s="2">
        <v>0</v>
      </c>
      <c r="F889" s="22" t="s">
        <v>165</v>
      </c>
      <c r="G889" s="2">
        <v>48990</v>
      </c>
      <c r="H889" s="2">
        <v>240</v>
      </c>
      <c r="I889" s="3">
        <v>28.7</v>
      </c>
      <c r="J889" s="36"/>
      <c r="K889" s="3">
        <f t="shared" si="51"/>
        <v>28.7</v>
      </c>
      <c r="L889" s="3"/>
      <c r="M889" s="3">
        <f t="shared" si="48"/>
        <v>28.7</v>
      </c>
      <c r="N889" s="3"/>
      <c r="O889" s="3">
        <f t="shared" si="50"/>
        <v>28.7</v>
      </c>
      <c r="P889" s="3"/>
      <c r="Q889" s="3">
        <f t="shared" si="52"/>
        <v>28.7</v>
      </c>
    </row>
    <row r="890" spans="1:18" s="15" customFormat="1" ht="21.75" customHeight="1" x14ac:dyDescent="0.25">
      <c r="A890" s="86" t="s">
        <v>152</v>
      </c>
      <c r="B890" s="86"/>
      <c r="C890" s="86"/>
      <c r="D890" s="86"/>
      <c r="E890" s="86"/>
      <c r="F890" s="86"/>
      <c r="G890" s="86"/>
      <c r="H890" s="86"/>
      <c r="I890" s="61">
        <f>I12+I218+I295+I455+I520+I634+I664+I857</f>
        <v>854886.7</v>
      </c>
      <c r="J890" s="61">
        <f>J12+J218+J295+J455+J520+J634+J664+J857</f>
        <v>2375.5999999999995</v>
      </c>
      <c r="K890" s="61">
        <f t="shared" si="51"/>
        <v>857262.29999999993</v>
      </c>
      <c r="L890" s="61">
        <f>L12+L218+L295+L455+L520+L634+L664++L857</f>
        <v>10627.421619999999</v>
      </c>
      <c r="M890" s="61">
        <f t="shared" si="48"/>
        <v>867889.72161999997</v>
      </c>
      <c r="N890" s="61">
        <f>N12+N218+N295+N455+N520+N634+N664+N857</f>
        <v>216179.05658</v>
      </c>
      <c r="O890" s="61">
        <f t="shared" si="50"/>
        <v>1084068.7782000001</v>
      </c>
      <c r="P890" s="73">
        <f>P12+P218+P295+P455+P520+P634+P664+P857</f>
        <v>41165.528429999998</v>
      </c>
      <c r="Q890" s="61">
        <f t="shared" si="52"/>
        <v>1125234.30663</v>
      </c>
    </row>
    <row r="891" spans="1:18" s="15" customFormat="1" ht="15.75" x14ac:dyDescent="0.25">
      <c r="A891" s="19"/>
      <c r="N891" s="45"/>
      <c r="O891" s="41"/>
      <c r="P891" s="41"/>
      <c r="Q891" s="41"/>
    </row>
    <row r="892" spans="1:18" s="15" customFormat="1" x14ac:dyDescent="0.25">
      <c r="I892" s="29"/>
      <c r="N892" s="45"/>
      <c r="O892" s="41"/>
      <c r="P892" s="54"/>
    </row>
    <row r="893" spans="1:18" s="15" customFormat="1" x14ac:dyDescent="0.25">
      <c r="A893" s="49"/>
      <c r="C893" s="85"/>
      <c r="D893" s="85"/>
      <c r="I893" s="29"/>
      <c r="N893" s="45"/>
      <c r="O893" s="41"/>
      <c r="P893" s="54"/>
    </row>
    <row r="894" spans="1:18" s="15" customFormat="1" x14ac:dyDescent="0.25">
      <c r="A894" s="49"/>
      <c r="C894" s="85"/>
      <c r="D894" s="85"/>
      <c r="N894" s="45"/>
      <c r="O894" s="41"/>
      <c r="P894" s="54"/>
      <c r="Q894" s="62"/>
    </row>
    <row r="895" spans="1:18" x14ac:dyDescent="0.25">
      <c r="A895" s="49"/>
      <c r="B895" s="15"/>
      <c r="C895" s="85"/>
      <c r="D895" s="85"/>
      <c r="E895" s="15"/>
      <c r="F895" s="15"/>
      <c r="G895" s="15"/>
      <c r="H895" s="15"/>
      <c r="I895" s="15"/>
      <c r="J895" s="15"/>
      <c r="K895" s="15"/>
      <c r="L895" s="15"/>
      <c r="M895" s="15"/>
      <c r="N895" s="45"/>
      <c r="O895" s="41"/>
      <c r="P895" s="55"/>
    </row>
    <row r="896" spans="1:18" x14ac:dyDescent="0.25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41"/>
      <c r="O896" s="41"/>
      <c r="P896" s="51"/>
      <c r="R896" s="48"/>
    </row>
    <row r="897" spans="1:16" x14ac:dyDescent="0.25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29"/>
      <c r="M897" s="15"/>
      <c r="N897" s="41"/>
      <c r="O897" s="41"/>
      <c r="P897" s="52"/>
    </row>
    <row r="898" spans="1:16" x14ac:dyDescent="0.25">
      <c r="A898" s="49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41"/>
      <c r="O898" s="41"/>
      <c r="P898" s="53"/>
    </row>
    <row r="899" spans="1:16" x14ac:dyDescent="0.25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41"/>
      <c r="O899" s="41"/>
    </row>
    <row r="900" spans="1:16" x14ac:dyDescent="0.25">
      <c r="H900" s="15"/>
    </row>
    <row r="901" spans="1:16" x14ac:dyDescent="0.25">
      <c r="H901" s="15"/>
    </row>
  </sheetData>
  <mergeCells count="23">
    <mergeCell ref="C893:D893"/>
    <mergeCell ref="C895:D895"/>
    <mergeCell ref="C894:D894"/>
    <mergeCell ref="Q9:Q10"/>
    <mergeCell ref="P9:P10"/>
    <mergeCell ref="A890:H890"/>
    <mergeCell ref="H9:H10"/>
    <mergeCell ref="A9:A10"/>
    <mergeCell ref="B9:B10"/>
    <mergeCell ref="C9:C10"/>
    <mergeCell ref="D9:G10"/>
    <mergeCell ref="H1:M1"/>
    <mergeCell ref="N9:N10"/>
    <mergeCell ref="O9:O10"/>
    <mergeCell ref="M8:O8"/>
    <mergeCell ref="L9:L10"/>
    <mergeCell ref="M9:M10"/>
    <mergeCell ref="J9:J10"/>
    <mergeCell ref="K9:K10"/>
    <mergeCell ref="H4:Q4"/>
    <mergeCell ref="H5:Q5"/>
    <mergeCell ref="H3:Q3"/>
    <mergeCell ref="A6:Q6"/>
  </mergeCells>
  <pageMargins left="1.1811023622047245" right="0.59055118110236227" top="0.78740157480314965" bottom="0.78740157480314965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S644"/>
  <sheetViews>
    <sheetView tabSelected="1" workbookViewId="0">
      <selection activeCell="O3" sqref="O3"/>
    </sheetView>
  </sheetViews>
  <sheetFormatPr defaultRowHeight="15" x14ac:dyDescent="0.25"/>
  <cols>
    <col min="1" max="1" width="38.28515625" customWidth="1"/>
    <col min="2" max="2" width="5.7109375" customWidth="1"/>
    <col min="3" max="4" width="5.5703125" customWidth="1"/>
    <col min="5" max="5" width="6.28515625" customWidth="1"/>
    <col min="6" max="6" width="8.42578125" customWidth="1"/>
    <col min="7" max="7" width="12.42578125" hidden="1" customWidth="1"/>
    <col min="8" max="8" width="11.28515625" hidden="1" customWidth="1"/>
    <col min="9" max="9" width="9.42578125" hidden="1" customWidth="1"/>
    <col min="10" max="10" width="9.85546875" hidden="1" customWidth="1"/>
    <col min="11" max="11" width="9.28515625" hidden="1" customWidth="1"/>
    <col min="12" max="12" width="4.7109375" style="43" hidden="1" customWidth="1"/>
    <col min="13" max="13" width="10.140625" style="43" hidden="1" customWidth="1"/>
    <col min="14" max="14" width="9.28515625" hidden="1" customWidth="1"/>
    <col min="15" max="15" width="29.7109375" customWidth="1"/>
  </cols>
  <sheetData>
    <row r="1" spans="1:19" ht="39" customHeight="1" x14ac:dyDescent="0.25">
      <c r="A1" s="20"/>
      <c r="B1" s="21"/>
      <c r="C1" s="21"/>
      <c r="D1" s="21"/>
      <c r="E1" s="63"/>
      <c r="F1" s="64"/>
      <c r="G1" s="64"/>
      <c r="H1" s="63"/>
      <c r="I1" s="65" t="s">
        <v>271</v>
      </c>
      <c r="J1" s="65"/>
      <c r="K1" s="91" t="s">
        <v>271</v>
      </c>
      <c r="L1" s="91"/>
      <c r="M1" s="91"/>
      <c r="N1" s="91"/>
      <c r="O1" s="91"/>
    </row>
    <row r="2" spans="1:19" ht="41.45" customHeight="1" x14ac:dyDescent="0.25">
      <c r="A2" s="20"/>
      <c r="B2" s="21"/>
      <c r="C2" s="21"/>
      <c r="D2" s="21"/>
      <c r="E2" s="64"/>
      <c r="F2" s="64"/>
      <c r="G2" s="64"/>
      <c r="H2" s="64"/>
      <c r="I2" s="66" t="s">
        <v>272</v>
      </c>
      <c r="J2" s="66"/>
      <c r="K2" s="84" t="s">
        <v>321</v>
      </c>
      <c r="L2" s="84"/>
      <c r="M2" s="84"/>
      <c r="N2" s="84"/>
      <c r="O2" s="84"/>
    </row>
    <row r="3" spans="1:19" ht="35.450000000000003" customHeight="1" x14ac:dyDescent="0.25">
      <c r="A3" s="20"/>
      <c r="B3" s="21"/>
      <c r="C3" s="21"/>
      <c r="D3" s="21"/>
      <c r="E3" s="63"/>
      <c r="F3" s="75"/>
      <c r="G3" s="75"/>
      <c r="H3" s="65"/>
      <c r="I3" s="65"/>
      <c r="J3" s="67"/>
      <c r="K3" s="65"/>
      <c r="L3" s="65"/>
      <c r="M3" s="68" t="s">
        <v>290</v>
      </c>
      <c r="N3" s="15"/>
      <c r="O3" s="74" t="s">
        <v>290</v>
      </c>
      <c r="P3" s="74"/>
      <c r="Q3" s="74"/>
      <c r="R3" s="74"/>
      <c r="S3" s="74"/>
    </row>
    <row r="4" spans="1:19" ht="39.6" customHeight="1" x14ac:dyDescent="0.25">
      <c r="A4" s="20"/>
      <c r="B4" s="21"/>
      <c r="C4" s="21"/>
      <c r="D4" s="21"/>
      <c r="E4" s="95"/>
      <c r="F4" s="95"/>
      <c r="G4" s="95"/>
      <c r="H4" s="95"/>
      <c r="I4" s="95"/>
      <c r="J4" s="67"/>
      <c r="K4" s="16"/>
      <c r="L4" s="16"/>
      <c r="M4" s="94" t="s">
        <v>318</v>
      </c>
      <c r="N4" s="94"/>
      <c r="O4" s="94"/>
    </row>
    <row r="5" spans="1:19" ht="87.75" customHeight="1" x14ac:dyDescent="0.25">
      <c r="A5" s="88" t="s">
        <v>269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</row>
    <row r="6" spans="1:19" x14ac:dyDescent="0.25">
      <c r="A6" s="20"/>
      <c r="B6" s="21"/>
      <c r="C6" s="21"/>
      <c r="D6" s="21"/>
      <c r="E6" s="21"/>
      <c r="F6" s="21"/>
      <c r="G6" s="15"/>
      <c r="H6" s="15"/>
      <c r="I6" s="15"/>
      <c r="J6" s="15"/>
      <c r="K6" s="93" t="s">
        <v>153</v>
      </c>
      <c r="L6" s="93"/>
      <c r="M6" s="93"/>
      <c r="N6" s="15"/>
      <c r="O6" s="15"/>
    </row>
    <row r="7" spans="1:19" ht="32.25" customHeight="1" x14ac:dyDescent="0.25">
      <c r="A7" s="87" t="s">
        <v>0</v>
      </c>
      <c r="B7" s="87" t="s">
        <v>3</v>
      </c>
      <c r="C7" s="87"/>
      <c r="D7" s="87"/>
      <c r="E7" s="87"/>
      <c r="F7" s="87" t="s">
        <v>4</v>
      </c>
      <c r="G7" s="90" t="s">
        <v>242</v>
      </c>
      <c r="H7" s="96" t="s">
        <v>241</v>
      </c>
      <c r="I7" s="96" t="s">
        <v>242</v>
      </c>
      <c r="J7" s="90" t="s">
        <v>241</v>
      </c>
      <c r="K7" s="92" t="s">
        <v>242</v>
      </c>
      <c r="L7" s="90" t="s">
        <v>241</v>
      </c>
      <c r="M7" s="92" t="s">
        <v>242</v>
      </c>
      <c r="N7" s="90" t="s">
        <v>241</v>
      </c>
      <c r="O7" s="78" t="s">
        <v>5</v>
      </c>
    </row>
    <row r="8" spans="1:19" ht="25.15" customHeight="1" x14ac:dyDescent="0.25">
      <c r="A8" s="87"/>
      <c r="B8" s="87"/>
      <c r="C8" s="87"/>
      <c r="D8" s="87"/>
      <c r="E8" s="87"/>
      <c r="F8" s="87"/>
      <c r="G8" s="90"/>
      <c r="H8" s="96"/>
      <c r="I8" s="96"/>
      <c r="J8" s="90"/>
      <c r="K8" s="92"/>
      <c r="L8" s="90"/>
      <c r="M8" s="92"/>
      <c r="N8" s="90"/>
      <c r="O8" s="79"/>
    </row>
    <row r="9" spans="1:19" x14ac:dyDescent="0.25">
      <c r="A9" s="58">
        <v>1</v>
      </c>
      <c r="B9" s="59">
        <v>2</v>
      </c>
      <c r="C9" s="59">
        <v>3</v>
      </c>
      <c r="D9" s="59">
        <v>4</v>
      </c>
      <c r="E9" s="59">
        <v>5</v>
      </c>
      <c r="F9" s="59">
        <v>6</v>
      </c>
      <c r="G9" s="26">
        <v>7</v>
      </c>
      <c r="H9" s="26">
        <v>8</v>
      </c>
      <c r="I9" s="26">
        <v>7</v>
      </c>
      <c r="J9" s="26">
        <v>8</v>
      </c>
      <c r="K9" s="26">
        <v>7</v>
      </c>
      <c r="L9" s="42">
        <v>8</v>
      </c>
      <c r="M9" s="26">
        <v>7</v>
      </c>
      <c r="N9" s="42">
        <v>8</v>
      </c>
      <c r="O9" s="42">
        <v>7</v>
      </c>
    </row>
    <row r="10" spans="1:19" ht="50.45" customHeight="1" x14ac:dyDescent="0.25">
      <c r="A10" s="60" t="s">
        <v>154</v>
      </c>
      <c r="B10" s="2"/>
      <c r="C10" s="2"/>
      <c r="D10" s="2"/>
      <c r="E10" s="2"/>
      <c r="F10" s="2"/>
      <c r="G10" s="61">
        <f>G11+G80+G174+G215+G327+G383+G448+G494+G520+G543+G558+G572</f>
        <v>837685.70000000007</v>
      </c>
      <c r="H10" s="61">
        <f>H11+H80+H174+H215+H327+H383+H448+H494+H520+H543+H558+H572</f>
        <v>2695.38976</v>
      </c>
      <c r="I10" s="61">
        <f>G10+H10</f>
        <v>840381.08976000012</v>
      </c>
      <c r="J10" s="61">
        <f>J11+J80+J174+J215+J327+J383+J448+J494+J520+J543+J558+J572</f>
        <v>11386.38697</v>
      </c>
      <c r="K10" s="61">
        <f>I10+J10</f>
        <v>851767.47673000011</v>
      </c>
      <c r="L10" s="61">
        <f>L11+L80+L174++L215+L327+L383+L448+L494+L520+L543+L558+L572</f>
        <v>216179.05657999997</v>
      </c>
      <c r="M10" s="61">
        <f>K10+L10</f>
        <v>1067946.5333100001</v>
      </c>
      <c r="N10" s="61">
        <f>N11+N80+N174+N215+N327+N383+N448+N494+N520+N543+N558+N572</f>
        <v>41053.728429999996</v>
      </c>
      <c r="O10" s="61">
        <f>M10+N10</f>
        <v>1109000.26174</v>
      </c>
    </row>
    <row r="11" spans="1:19" ht="79.150000000000006" customHeight="1" x14ac:dyDescent="0.25">
      <c r="A11" s="60" t="s">
        <v>114</v>
      </c>
      <c r="B11" s="4">
        <v>1</v>
      </c>
      <c r="C11" s="59">
        <v>0</v>
      </c>
      <c r="D11" s="28" t="s">
        <v>165</v>
      </c>
      <c r="E11" s="7">
        <v>0</v>
      </c>
      <c r="F11" s="59"/>
      <c r="G11" s="61">
        <f>G18+G24+G27+G32+G35+G45+G48+G59+G74+G12+G54+G77</f>
        <v>29677.1</v>
      </c>
      <c r="H11" s="61">
        <f>H51+H74+H62+H27+H54</f>
        <v>-365.20000000000005</v>
      </c>
      <c r="I11" s="61">
        <f t="shared" ref="I11:I119" si="0">G11+H11</f>
        <v>29311.899999999998</v>
      </c>
      <c r="J11" s="61">
        <f>J21+J65+J68+J27</f>
        <v>3343.913</v>
      </c>
      <c r="K11" s="61">
        <f t="shared" ref="K11:K110" si="1">I11+J11</f>
        <v>32655.812999999998</v>
      </c>
      <c r="L11" s="61">
        <f>L12+L65</f>
        <v>475.76048999999995</v>
      </c>
      <c r="M11" s="61">
        <f t="shared" ref="M11:M83" si="2">K11+L11</f>
        <v>33131.573489999995</v>
      </c>
      <c r="N11" s="61">
        <f>N15+N54+N59+N71</f>
        <v>2381.3062799999998</v>
      </c>
      <c r="O11" s="61">
        <f t="shared" ref="O11:O84" si="3">M11+N11</f>
        <v>35512.879769999992</v>
      </c>
    </row>
    <row r="12" spans="1:19" ht="31.5" customHeight="1" x14ac:dyDescent="0.25">
      <c r="A12" s="1" t="s">
        <v>170</v>
      </c>
      <c r="B12" s="4">
        <v>1</v>
      </c>
      <c r="C12" s="2">
        <v>0</v>
      </c>
      <c r="D12" s="22" t="s">
        <v>165</v>
      </c>
      <c r="E12" s="2">
        <v>53910</v>
      </c>
      <c r="F12" s="2"/>
      <c r="G12" s="3">
        <f>G13</f>
        <v>1642.1</v>
      </c>
      <c r="H12" s="3"/>
      <c r="I12" s="3">
        <f t="shared" si="0"/>
        <v>1642.1</v>
      </c>
      <c r="J12" s="3"/>
      <c r="K12" s="3">
        <f t="shared" si="1"/>
        <v>1642.1</v>
      </c>
      <c r="L12" s="3">
        <f>L13</f>
        <v>-246.3</v>
      </c>
      <c r="M12" s="3">
        <f t="shared" si="2"/>
        <v>1395.8</v>
      </c>
      <c r="N12" s="8"/>
      <c r="O12" s="3">
        <f t="shared" si="3"/>
        <v>1395.8</v>
      </c>
    </row>
    <row r="13" spans="1:19" ht="27.75" customHeight="1" x14ac:dyDescent="0.25">
      <c r="A13" s="1" t="s">
        <v>201</v>
      </c>
      <c r="B13" s="4">
        <v>1</v>
      </c>
      <c r="C13" s="2">
        <v>0</v>
      </c>
      <c r="D13" s="22" t="s">
        <v>165</v>
      </c>
      <c r="E13" s="2">
        <v>53910</v>
      </c>
      <c r="F13" s="2">
        <v>200</v>
      </c>
      <c r="G13" s="3">
        <f>G14</f>
        <v>1642.1</v>
      </c>
      <c r="H13" s="3"/>
      <c r="I13" s="3">
        <f t="shared" si="0"/>
        <v>1642.1</v>
      </c>
      <c r="J13" s="3"/>
      <c r="K13" s="3">
        <f t="shared" si="1"/>
        <v>1642.1</v>
      </c>
      <c r="L13" s="3">
        <f>L14</f>
        <v>-246.3</v>
      </c>
      <c r="M13" s="3">
        <f t="shared" si="2"/>
        <v>1395.8</v>
      </c>
      <c r="N13" s="8"/>
      <c r="O13" s="3">
        <f t="shared" si="3"/>
        <v>1395.8</v>
      </c>
    </row>
    <row r="14" spans="1:19" ht="39" customHeight="1" x14ac:dyDescent="0.25">
      <c r="A14" s="1" t="s">
        <v>155</v>
      </c>
      <c r="B14" s="4">
        <v>1</v>
      </c>
      <c r="C14" s="2">
        <v>0</v>
      </c>
      <c r="D14" s="22" t="s">
        <v>165</v>
      </c>
      <c r="E14" s="2">
        <v>53910</v>
      </c>
      <c r="F14" s="2">
        <v>240</v>
      </c>
      <c r="G14" s="3">
        <v>1642.1</v>
      </c>
      <c r="H14" s="3"/>
      <c r="I14" s="3">
        <f t="shared" si="0"/>
        <v>1642.1</v>
      </c>
      <c r="J14" s="3"/>
      <c r="K14" s="3">
        <f t="shared" si="1"/>
        <v>1642.1</v>
      </c>
      <c r="L14" s="3">
        <v>-246.3</v>
      </c>
      <c r="M14" s="3">
        <f t="shared" si="2"/>
        <v>1395.8</v>
      </c>
      <c r="N14" s="8"/>
      <c r="O14" s="3">
        <f t="shared" si="3"/>
        <v>1395.8</v>
      </c>
    </row>
    <row r="15" spans="1:19" ht="22.5" customHeight="1" x14ac:dyDescent="0.25">
      <c r="A15" s="33" t="s">
        <v>307</v>
      </c>
      <c r="B15" s="4">
        <v>1</v>
      </c>
      <c r="C15" s="2">
        <v>0</v>
      </c>
      <c r="D15" s="22" t="s">
        <v>165</v>
      </c>
      <c r="E15" s="2">
        <v>58390</v>
      </c>
      <c r="F15" s="2"/>
      <c r="G15" s="3"/>
      <c r="H15" s="3"/>
      <c r="I15" s="3"/>
      <c r="J15" s="3"/>
      <c r="K15" s="3"/>
      <c r="L15" s="3"/>
      <c r="M15" s="3"/>
      <c r="N15" s="3">
        <f>N16</f>
        <v>1278</v>
      </c>
      <c r="O15" s="3">
        <f>N15</f>
        <v>1278</v>
      </c>
    </row>
    <row r="16" spans="1:19" ht="21" customHeight="1" x14ac:dyDescent="0.25">
      <c r="A16" s="33" t="s">
        <v>19</v>
      </c>
      <c r="B16" s="4">
        <v>1</v>
      </c>
      <c r="C16" s="2">
        <v>0</v>
      </c>
      <c r="D16" s="22" t="s">
        <v>165</v>
      </c>
      <c r="E16" s="2">
        <v>58390</v>
      </c>
      <c r="F16" s="2">
        <v>500</v>
      </c>
      <c r="G16" s="3"/>
      <c r="H16" s="3"/>
      <c r="I16" s="3"/>
      <c r="J16" s="3"/>
      <c r="K16" s="3"/>
      <c r="L16" s="3"/>
      <c r="M16" s="3"/>
      <c r="N16" s="3">
        <f>N17</f>
        <v>1278</v>
      </c>
      <c r="O16" s="3">
        <f>N16</f>
        <v>1278</v>
      </c>
    </row>
    <row r="17" spans="1:15" ht="21.75" customHeight="1" x14ac:dyDescent="0.25">
      <c r="A17" s="33" t="s">
        <v>42</v>
      </c>
      <c r="B17" s="4">
        <v>1</v>
      </c>
      <c r="C17" s="2">
        <v>0</v>
      </c>
      <c r="D17" s="22" t="s">
        <v>165</v>
      </c>
      <c r="E17" s="2">
        <v>58390</v>
      </c>
      <c r="F17" s="2">
        <v>540</v>
      </c>
      <c r="G17" s="3"/>
      <c r="H17" s="3"/>
      <c r="I17" s="3"/>
      <c r="J17" s="3"/>
      <c r="K17" s="3"/>
      <c r="L17" s="3"/>
      <c r="M17" s="3"/>
      <c r="N17" s="3">
        <v>1278</v>
      </c>
      <c r="O17" s="3">
        <f>N17</f>
        <v>1278</v>
      </c>
    </row>
    <row r="18" spans="1:15" ht="53.45" customHeight="1" x14ac:dyDescent="0.25">
      <c r="A18" s="1" t="s">
        <v>117</v>
      </c>
      <c r="B18" s="4">
        <v>1</v>
      </c>
      <c r="C18" s="2">
        <v>0</v>
      </c>
      <c r="D18" s="22" t="s">
        <v>165</v>
      </c>
      <c r="E18" s="5">
        <v>78220</v>
      </c>
      <c r="F18" s="2"/>
      <c r="G18" s="3">
        <f>G19</f>
        <v>608</v>
      </c>
      <c r="H18" s="3"/>
      <c r="I18" s="3">
        <f t="shared" si="0"/>
        <v>608</v>
      </c>
      <c r="J18" s="3"/>
      <c r="K18" s="3">
        <f t="shared" si="1"/>
        <v>608</v>
      </c>
      <c r="L18" s="3"/>
      <c r="M18" s="3">
        <f t="shared" si="2"/>
        <v>608</v>
      </c>
      <c r="N18" s="8"/>
      <c r="O18" s="3">
        <f t="shared" si="3"/>
        <v>608</v>
      </c>
    </row>
    <row r="19" spans="1:15" x14ac:dyDescent="0.25">
      <c r="A19" s="1" t="s">
        <v>35</v>
      </c>
      <c r="B19" s="4">
        <v>1</v>
      </c>
      <c r="C19" s="2">
        <v>0</v>
      </c>
      <c r="D19" s="22" t="s">
        <v>165</v>
      </c>
      <c r="E19" s="2">
        <v>78220</v>
      </c>
      <c r="F19" s="2">
        <v>800</v>
      </c>
      <c r="G19" s="3">
        <f>G20</f>
        <v>608</v>
      </c>
      <c r="H19" s="3"/>
      <c r="I19" s="3">
        <f t="shared" si="0"/>
        <v>608</v>
      </c>
      <c r="J19" s="3"/>
      <c r="K19" s="3">
        <f t="shared" si="1"/>
        <v>608</v>
      </c>
      <c r="L19" s="3"/>
      <c r="M19" s="3">
        <f t="shared" si="2"/>
        <v>608</v>
      </c>
      <c r="N19" s="8"/>
      <c r="O19" s="3">
        <f t="shared" si="3"/>
        <v>608</v>
      </c>
    </row>
    <row r="20" spans="1:15" ht="55.9" customHeight="1" x14ac:dyDescent="0.25">
      <c r="A20" s="1" t="s">
        <v>203</v>
      </c>
      <c r="B20" s="4">
        <v>1</v>
      </c>
      <c r="C20" s="2">
        <v>0</v>
      </c>
      <c r="D20" s="22" t="s">
        <v>165</v>
      </c>
      <c r="E20" s="2">
        <v>78220</v>
      </c>
      <c r="F20" s="2">
        <v>810</v>
      </c>
      <c r="G20" s="3">
        <v>608</v>
      </c>
      <c r="H20" s="3"/>
      <c r="I20" s="3">
        <f t="shared" si="0"/>
        <v>608</v>
      </c>
      <c r="J20" s="3"/>
      <c r="K20" s="3">
        <f t="shared" si="1"/>
        <v>608</v>
      </c>
      <c r="L20" s="3"/>
      <c r="M20" s="3">
        <f t="shared" si="2"/>
        <v>608</v>
      </c>
      <c r="N20" s="8"/>
      <c r="O20" s="3">
        <f t="shared" si="3"/>
        <v>608</v>
      </c>
    </row>
    <row r="21" spans="1:15" ht="33" customHeight="1" x14ac:dyDescent="0.25">
      <c r="A21" s="33" t="s">
        <v>253</v>
      </c>
      <c r="B21" s="4">
        <v>1</v>
      </c>
      <c r="C21" s="2">
        <v>0</v>
      </c>
      <c r="D21" s="22" t="s">
        <v>165</v>
      </c>
      <c r="E21" s="2">
        <v>78270</v>
      </c>
      <c r="F21" s="2"/>
      <c r="G21" s="3"/>
      <c r="H21" s="3"/>
      <c r="I21" s="3">
        <v>0</v>
      </c>
      <c r="J21" s="3">
        <f>J22</f>
        <v>192</v>
      </c>
      <c r="K21" s="3">
        <f>K22</f>
        <v>192</v>
      </c>
      <c r="L21" s="3"/>
      <c r="M21" s="3">
        <f t="shared" si="2"/>
        <v>192</v>
      </c>
      <c r="N21" s="8"/>
      <c r="O21" s="3">
        <f t="shared" si="3"/>
        <v>192</v>
      </c>
    </row>
    <row r="22" spans="1:15" ht="24" customHeight="1" x14ac:dyDescent="0.25">
      <c r="A22" s="33" t="s">
        <v>35</v>
      </c>
      <c r="B22" s="4">
        <v>1</v>
      </c>
      <c r="C22" s="2">
        <v>0</v>
      </c>
      <c r="D22" s="22" t="s">
        <v>165</v>
      </c>
      <c r="E22" s="2">
        <v>78270</v>
      </c>
      <c r="F22" s="2">
        <v>800</v>
      </c>
      <c r="G22" s="3"/>
      <c r="H22" s="3"/>
      <c r="I22" s="3">
        <v>0</v>
      </c>
      <c r="J22" s="3">
        <f>J23</f>
        <v>192</v>
      </c>
      <c r="K22" s="3">
        <f>K23</f>
        <v>192</v>
      </c>
      <c r="L22" s="3"/>
      <c r="M22" s="3">
        <f t="shared" si="2"/>
        <v>192</v>
      </c>
      <c r="N22" s="8"/>
      <c r="O22" s="3">
        <f t="shared" si="3"/>
        <v>192</v>
      </c>
    </row>
    <row r="23" spans="1:15" ht="66.599999999999994" customHeight="1" x14ac:dyDescent="0.25">
      <c r="A23" s="33" t="s">
        <v>202</v>
      </c>
      <c r="B23" s="4">
        <v>1</v>
      </c>
      <c r="C23" s="2">
        <v>0</v>
      </c>
      <c r="D23" s="22" t="s">
        <v>165</v>
      </c>
      <c r="E23" s="2">
        <v>78270</v>
      </c>
      <c r="F23" s="2">
        <v>810</v>
      </c>
      <c r="G23" s="3"/>
      <c r="H23" s="3"/>
      <c r="I23" s="3">
        <v>0</v>
      </c>
      <c r="J23" s="3">
        <v>192</v>
      </c>
      <c r="K23" s="3">
        <f>I23+J23</f>
        <v>192</v>
      </c>
      <c r="L23" s="3"/>
      <c r="M23" s="3">
        <f t="shared" si="2"/>
        <v>192</v>
      </c>
      <c r="N23" s="8"/>
      <c r="O23" s="3">
        <f t="shared" si="3"/>
        <v>192</v>
      </c>
    </row>
    <row r="24" spans="1:15" ht="28.9" customHeight="1" x14ac:dyDescent="0.25">
      <c r="A24" s="1" t="s">
        <v>115</v>
      </c>
      <c r="B24" s="4">
        <v>1</v>
      </c>
      <c r="C24" s="2">
        <v>0</v>
      </c>
      <c r="D24" s="22" t="s">
        <v>165</v>
      </c>
      <c r="E24" s="2">
        <v>78700</v>
      </c>
      <c r="F24" s="2"/>
      <c r="G24" s="3">
        <f>G25</f>
        <v>25</v>
      </c>
      <c r="H24" s="3"/>
      <c r="I24" s="3">
        <f t="shared" si="0"/>
        <v>25</v>
      </c>
      <c r="J24" s="3"/>
      <c r="K24" s="3">
        <f t="shared" si="1"/>
        <v>25</v>
      </c>
      <c r="L24" s="3"/>
      <c r="M24" s="3">
        <f t="shared" si="2"/>
        <v>25</v>
      </c>
      <c r="N24" s="8"/>
      <c r="O24" s="3">
        <f t="shared" si="3"/>
        <v>25</v>
      </c>
    </row>
    <row r="25" spans="1:15" ht="28.9" customHeight="1" x14ac:dyDescent="0.25">
      <c r="A25" s="1" t="s">
        <v>201</v>
      </c>
      <c r="B25" s="4">
        <v>1</v>
      </c>
      <c r="C25" s="2">
        <v>0</v>
      </c>
      <c r="D25" s="22" t="s">
        <v>165</v>
      </c>
      <c r="E25" s="2">
        <v>78700</v>
      </c>
      <c r="F25" s="2">
        <v>200</v>
      </c>
      <c r="G25" s="3">
        <f>G26</f>
        <v>25</v>
      </c>
      <c r="H25" s="3"/>
      <c r="I25" s="3">
        <f t="shared" si="0"/>
        <v>25</v>
      </c>
      <c r="J25" s="3"/>
      <c r="K25" s="3">
        <f t="shared" si="1"/>
        <v>25</v>
      </c>
      <c r="L25" s="3"/>
      <c r="M25" s="3">
        <f t="shared" si="2"/>
        <v>25</v>
      </c>
      <c r="N25" s="8"/>
      <c r="O25" s="3">
        <f t="shared" si="3"/>
        <v>25</v>
      </c>
    </row>
    <row r="26" spans="1:15" ht="39.6" customHeight="1" x14ac:dyDescent="0.25">
      <c r="A26" s="1" t="s">
        <v>155</v>
      </c>
      <c r="B26" s="4">
        <v>1</v>
      </c>
      <c r="C26" s="2">
        <v>0</v>
      </c>
      <c r="D26" s="22" t="s">
        <v>165</v>
      </c>
      <c r="E26" s="2">
        <v>78700</v>
      </c>
      <c r="F26" s="2">
        <v>240</v>
      </c>
      <c r="G26" s="3">
        <v>25</v>
      </c>
      <c r="H26" s="3"/>
      <c r="I26" s="3">
        <f t="shared" si="0"/>
        <v>25</v>
      </c>
      <c r="J26" s="3"/>
      <c r="K26" s="3">
        <f t="shared" si="1"/>
        <v>25</v>
      </c>
      <c r="L26" s="3"/>
      <c r="M26" s="3">
        <f t="shared" si="2"/>
        <v>25</v>
      </c>
      <c r="N26" s="8"/>
      <c r="O26" s="3">
        <f t="shared" si="3"/>
        <v>25</v>
      </c>
    </row>
    <row r="27" spans="1:15" ht="28.9" customHeight="1" x14ac:dyDescent="0.25">
      <c r="A27" s="1" t="s">
        <v>116</v>
      </c>
      <c r="B27" s="4">
        <v>1</v>
      </c>
      <c r="C27" s="2">
        <v>0</v>
      </c>
      <c r="D27" s="22" t="s">
        <v>165</v>
      </c>
      <c r="E27" s="2">
        <v>78710</v>
      </c>
      <c r="F27" s="2"/>
      <c r="G27" s="3">
        <f>G28+G30</f>
        <v>482.3</v>
      </c>
      <c r="H27" s="3">
        <f>H28+H30</f>
        <v>-365.20000000000005</v>
      </c>
      <c r="I27" s="3">
        <f t="shared" si="0"/>
        <v>117.09999999999997</v>
      </c>
      <c r="J27" s="3">
        <f>J28</f>
        <v>-10.199999999999999</v>
      </c>
      <c r="K27" s="3">
        <f t="shared" si="1"/>
        <v>106.89999999999996</v>
      </c>
      <c r="L27" s="3"/>
      <c r="M27" s="3">
        <f t="shared" si="2"/>
        <v>106.89999999999996</v>
      </c>
      <c r="N27" s="8"/>
      <c r="O27" s="3">
        <f t="shared" si="3"/>
        <v>106.89999999999996</v>
      </c>
    </row>
    <row r="28" spans="1:15" ht="77.25" customHeight="1" x14ac:dyDescent="0.25">
      <c r="A28" s="1" t="s">
        <v>32</v>
      </c>
      <c r="B28" s="4">
        <v>1</v>
      </c>
      <c r="C28" s="2">
        <v>0</v>
      </c>
      <c r="D28" s="22" t="s">
        <v>165</v>
      </c>
      <c r="E28" s="2">
        <v>78710</v>
      </c>
      <c r="F28" s="2">
        <v>100</v>
      </c>
      <c r="G28" s="3">
        <f>G29</f>
        <v>474.2</v>
      </c>
      <c r="H28" s="3">
        <f>H29</f>
        <v>-359.1</v>
      </c>
      <c r="I28" s="3">
        <f t="shared" si="0"/>
        <v>115.09999999999997</v>
      </c>
      <c r="J28" s="3">
        <f>J29</f>
        <v>-10.199999999999999</v>
      </c>
      <c r="K28" s="3">
        <f t="shared" si="1"/>
        <v>104.89999999999996</v>
      </c>
      <c r="L28" s="3"/>
      <c r="M28" s="3">
        <f t="shared" si="2"/>
        <v>104.89999999999996</v>
      </c>
      <c r="N28" s="8"/>
      <c r="O28" s="3">
        <f t="shared" si="3"/>
        <v>104.89999999999996</v>
      </c>
    </row>
    <row r="29" spans="1:15" ht="27.75" customHeight="1" x14ac:dyDescent="0.25">
      <c r="A29" s="1" t="s">
        <v>33</v>
      </c>
      <c r="B29" s="4">
        <v>1</v>
      </c>
      <c r="C29" s="2">
        <v>0</v>
      </c>
      <c r="D29" s="22" t="s">
        <v>165</v>
      </c>
      <c r="E29" s="2">
        <v>78710</v>
      </c>
      <c r="F29" s="2">
        <v>120</v>
      </c>
      <c r="G29" s="3">
        <v>474.2</v>
      </c>
      <c r="H29" s="3">
        <v>-359.1</v>
      </c>
      <c r="I29" s="3">
        <f t="shared" si="0"/>
        <v>115.09999999999997</v>
      </c>
      <c r="J29" s="3">
        <v>-10.199999999999999</v>
      </c>
      <c r="K29" s="3">
        <f t="shared" si="1"/>
        <v>104.89999999999996</v>
      </c>
      <c r="L29" s="3"/>
      <c r="M29" s="3">
        <f t="shared" si="2"/>
        <v>104.89999999999996</v>
      </c>
      <c r="N29" s="8"/>
      <c r="O29" s="3">
        <f t="shared" si="3"/>
        <v>104.89999999999996</v>
      </c>
    </row>
    <row r="30" spans="1:15" ht="35.450000000000003" customHeight="1" x14ac:dyDescent="0.25">
      <c r="A30" s="1" t="s">
        <v>201</v>
      </c>
      <c r="B30" s="4">
        <v>1</v>
      </c>
      <c r="C30" s="2">
        <v>0</v>
      </c>
      <c r="D30" s="22" t="s">
        <v>165</v>
      </c>
      <c r="E30" s="2">
        <v>78710</v>
      </c>
      <c r="F30" s="2">
        <v>200</v>
      </c>
      <c r="G30" s="3">
        <f>G31</f>
        <v>8.1</v>
      </c>
      <c r="H30" s="3">
        <f>H31</f>
        <v>-6.1</v>
      </c>
      <c r="I30" s="3">
        <f t="shared" si="0"/>
        <v>2</v>
      </c>
      <c r="J30" s="3"/>
      <c r="K30" s="3">
        <f t="shared" si="1"/>
        <v>2</v>
      </c>
      <c r="L30" s="3"/>
      <c r="M30" s="3">
        <f t="shared" si="2"/>
        <v>2</v>
      </c>
      <c r="N30" s="8"/>
      <c r="O30" s="3">
        <f t="shared" si="3"/>
        <v>2</v>
      </c>
    </row>
    <row r="31" spans="1:15" ht="42" customHeight="1" x14ac:dyDescent="0.25">
      <c r="A31" s="1" t="s">
        <v>155</v>
      </c>
      <c r="B31" s="4">
        <v>1</v>
      </c>
      <c r="C31" s="2">
        <v>0</v>
      </c>
      <c r="D31" s="22" t="s">
        <v>165</v>
      </c>
      <c r="E31" s="2">
        <v>78710</v>
      </c>
      <c r="F31" s="2">
        <v>240</v>
      </c>
      <c r="G31" s="3">
        <v>8.1</v>
      </c>
      <c r="H31" s="3">
        <v>-6.1</v>
      </c>
      <c r="I31" s="3">
        <f t="shared" si="0"/>
        <v>2</v>
      </c>
      <c r="J31" s="3"/>
      <c r="K31" s="3">
        <f t="shared" si="1"/>
        <v>2</v>
      </c>
      <c r="L31" s="3"/>
      <c r="M31" s="3">
        <f t="shared" si="2"/>
        <v>2</v>
      </c>
      <c r="N31" s="8"/>
      <c r="O31" s="3">
        <f t="shared" si="3"/>
        <v>2</v>
      </c>
    </row>
    <row r="32" spans="1:15" ht="112.15" customHeight="1" x14ac:dyDescent="0.25">
      <c r="A32" s="1" t="s">
        <v>122</v>
      </c>
      <c r="B32" s="4">
        <v>1</v>
      </c>
      <c r="C32" s="2">
        <v>0</v>
      </c>
      <c r="D32" s="22" t="s">
        <v>165</v>
      </c>
      <c r="E32" s="2">
        <v>78120</v>
      </c>
      <c r="F32" s="2"/>
      <c r="G32" s="3">
        <f>G33</f>
        <v>2015.6</v>
      </c>
      <c r="H32" s="3"/>
      <c r="I32" s="3">
        <f t="shared" si="0"/>
        <v>2015.6</v>
      </c>
      <c r="J32" s="3"/>
      <c r="K32" s="3">
        <f t="shared" si="1"/>
        <v>2015.6</v>
      </c>
      <c r="L32" s="3"/>
      <c r="M32" s="3">
        <f t="shared" si="2"/>
        <v>2015.6</v>
      </c>
      <c r="N32" s="8"/>
      <c r="O32" s="3">
        <f t="shared" si="3"/>
        <v>2015.6</v>
      </c>
    </row>
    <row r="33" spans="1:15" ht="33.6" customHeight="1" x14ac:dyDescent="0.25">
      <c r="A33" s="1" t="s">
        <v>201</v>
      </c>
      <c r="B33" s="4">
        <v>1</v>
      </c>
      <c r="C33" s="2">
        <v>0</v>
      </c>
      <c r="D33" s="22" t="s">
        <v>165</v>
      </c>
      <c r="E33" s="2">
        <v>78120</v>
      </c>
      <c r="F33" s="2">
        <v>200</v>
      </c>
      <c r="G33" s="3">
        <f>G34</f>
        <v>2015.6</v>
      </c>
      <c r="H33" s="3"/>
      <c r="I33" s="3">
        <f t="shared" si="0"/>
        <v>2015.6</v>
      </c>
      <c r="J33" s="3"/>
      <c r="K33" s="3">
        <f t="shared" si="1"/>
        <v>2015.6</v>
      </c>
      <c r="L33" s="3"/>
      <c r="M33" s="3">
        <f t="shared" si="2"/>
        <v>2015.6</v>
      </c>
      <c r="N33" s="8"/>
      <c r="O33" s="3">
        <f t="shared" si="3"/>
        <v>2015.6</v>
      </c>
    </row>
    <row r="34" spans="1:15" ht="42" customHeight="1" x14ac:dyDescent="0.25">
      <c r="A34" s="1" t="s">
        <v>155</v>
      </c>
      <c r="B34" s="4">
        <v>1</v>
      </c>
      <c r="C34" s="2">
        <v>0</v>
      </c>
      <c r="D34" s="22" t="s">
        <v>165</v>
      </c>
      <c r="E34" s="2">
        <v>78120</v>
      </c>
      <c r="F34" s="2">
        <v>240</v>
      </c>
      <c r="G34" s="3">
        <v>2015.6</v>
      </c>
      <c r="H34" s="3"/>
      <c r="I34" s="3">
        <f t="shared" si="0"/>
        <v>2015.6</v>
      </c>
      <c r="J34" s="3"/>
      <c r="K34" s="3">
        <f t="shared" si="1"/>
        <v>2015.6</v>
      </c>
      <c r="L34" s="3"/>
      <c r="M34" s="3">
        <f t="shared" si="2"/>
        <v>2015.6</v>
      </c>
      <c r="N34" s="8"/>
      <c r="O34" s="3">
        <f t="shared" si="3"/>
        <v>2015.6</v>
      </c>
    </row>
    <row r="35" spans="1:15" ht="36.6" customHeight="1" x14ac:dyDescent="0.25">
      <c r="A35" s="1" t="s">
        <v>34</v>
      </c>
      <c r="B35" s="4">
        <v>1</v>
      </c>
      <c r="C35" s="2">
        <v>0</v>
      </c>
      <c r="D35" s="22" t="s">
        <v>165</v>
      </c>
      <c r="E35" s="2">
        <v>80010</v>
      </c>
      <c r="F35" s="2"/>
      <c r="G35" s="3">
        <f>G36+G38+G40</f>
        <v>6138.2000000000007</v>
      </c>
      <c r="H35" s="3">
        <f>H36+H38+H40</f>
        <v>0</v>
      </c>
      <c r="I35" s="3">
        <f t="shared" si="0"/>
        <v>6138.2000000000007</v>
      </c>
      <c r="J35" s="3"/>
      <c r="K35" s="3">
        <f t="shared" si="1"/>
        <v>6138.2000000000007</v>
      </c>
      <c r="L35" s="3"/>
      <c r="M35" s="3">
        <f t="shared" si="2"/>
        <v>6138.2000000000007</v>
      </c>
      <c r="N35" s="3">
        <f>N38</f>
        <v>-11</v>
      </c>
      <c r="O35" s="3">
        <f t="shared" si="3"/>
        <v>6127.2000000000007</v>
      </c>
    </row>
    <row r="36" spans="1:15" ht="76.5" customHeight="1" x14ac:dyDescent="0.25">
      <c r="A36" s="1" t="s">
        <v>32</v>
      </c>
      <c r="B36" s="4">
        <v>1</v>
      </c>
      <c r="C36" s="2">
        <v>0</v>
      </c>
      <c r="D36" s="22" t="s">
        <v>165</v>
      </c>
      <c r="E36" s="2">
        <v>80010</v>
      </c>
      <c r="F36" s="2">
        <v>100</v>
      </c>
      <c r="G36" s="3">
        <f>G37</f>
        <v>5809.8</v>
      </c>
      <c r="H36" s="3"/>
      <c r="I36" s="3">
        <f t="shared" si="0"/>
        <v>5809.8</v>
      </c>
      <c r="J36" s="3"/>
      <c r="K36" s="3">
        <f t="shared" si="1"/>
        <v>5809.8</v>
      </c>
      <c r="L36" s="3"/>
      <c r="M36" s="3">
        <f t="shared" si="2"/>
        <v>5809.8</v>
      </c>
      <c r="N36" s="8"/>
      <c r="O36" s="3">
        <f t="shared" si="3"/>
        <v>5809.8</v>
      </c>
    </row>
    <row r="37" spans="1:15" ht="29.25" customHeight="1" x14ac:dyDescent="0.25">
      <c r="A37" s="1" t="s">
        <v>33</v>
      </c>
      <c r="B37" s="4">
        <v>1</v>
      </c>
      <c r="C37" s="2">
        <v>0</v>
      </c>
      <c r="D37" s="22" t="s">
        <v>165</v>
      </c>
      <c r="E37" s="2">
        <v>80010</v>
      </c>
      <c r="F37" s="2">
        <v>120</v>
      </c>
      <c r="G37" s="3">
        <v>5809.8</v>
      </c>
      <c r="H37" s="3"/>
      <c r="I37" s="3">
        <f t="shared" si="0"/>
        <v>5809.8</v>
      </c>
      <c r="J37" s="3"/>
      <c r="K37" s="3">
        <f t="shared" si="1"/>
        <v>5809.8</v>
      </c>
      <c r="L37" s="3"/>
      <c r="M37" s="3">
        <f t="shared" si="2"/>
        <v>5809.8</v>
      </c>
      <c r="N37" s="8"/>
      <c r="O37" s="3">
        <f t="shared" si="3"/>
        <v>5809.8</v>
      </c>
    </row>
    <row r="38" spans="1:15" ht="37.9" customHeight="1" x14ac:dyDescent="0.25">
      <c r="A38" s="1" t="s">
        <v>201</v>
      </c>
      <c r="B38" s="4">
        <v>1</v>
      </c>
      <c r="C38" s="2">
        <v>0</v>
      </c>
      <c r="D38" s="22" t="s">
        <v>165</v>
      </c>
      <c r="E38" s="2">
        <v>80010</v>
      </c>
      <c r="F38" s="2">
        <v>200</v>
      </c>
      <c r="G38" s="3">
        <f>G39</f>
        <v>324.8</v>
      </c>
      <c r="H38" s="3">
        <f>H39</f>
        <v>-4.4000000000000004</v>
      </c>
      <c r="I38" s="3">
        <f t="shared" si="0"/>
        <v>320.40000000000003</v>
      </c>
      <c r="J38" s="3"/>
      <c r="K38" s="3">
        <f t="shared" si="1"/>
        <v>320.40000000000003</v>
      </c>
      <c r="L38" s="3"/>
      <c r="M38" s="3">
        <f t="shared" si="2"/>
        <v>320.40000000000003</v>
      </c>
      <c r="N38" s="3">
        <f>N39</f>
        <v>-11</v>
      </c>
      <c r="O38" s="3">
        <f t="shared" si="3"/>
        <v>309.40000000000003</v>
      </c>
    </row>
    <row r="39" spans="1:15" ht="36" customHeight="1" x14ac:dyDescent="0.25">
      <c r="A39" s="1" t="s">
        <v>155</v>
      </c>
      <c r="B39" s="4">
        <v>1</v>
      </c>
      <c r="C39" s="2">
        <v>0</v>
      </c>
      <c r="D39" s="22" t="s">
        <v>165</v>
      </c>
      <c r="E39" s="2">
        <v>80010</v>
      </c>
      <c r="F39" s="2">
        <v>240</v>
      </c>
      <c r="G39" s="3">
        <v>324.8</v>
      </c>
      <c r="H39" s="3">
        <v>-4.4000000000000004</v>
      </c>
      <c r="I39" s="3">
        <f t="shared" si="0"/>
        <v>320.40000000000003</v>
      </c>
      <c r="J39" s="3"/>
      <c r="K39" s="3">
        <f t="shared" si="1"/>
        <v>320.40000000000003</v>
      </c>
      <c r="L39" s="3"/>
      <c r="M39" s="3">
        <f t="shared" si="2"/>
        <v>320.40000000000003</v>
      </c>
      <c r="N39" s="3">
        <v>-11</v>
      </c>
      <c r="O39" s="3">
        <f t="shared" si="3"/>
        <v>309.40000000000003</v>
      </c>
    </row>
    <row r="40" spans="1:15" x14ac:dyDescent="0.25">
      <c r="A40" s="1" t="s">
        <v>35</v>
      </c>
      <c r="B40" s="4">
        <v>1</v>
      </c>
      <c r="C40" s="2">
        <v>0</v>
      </c>
      <c r="D40" s="22" t="s">
        <v>165</v>
      </c>
      <c r="E40" s="2">
        <v>80010</v>
      </c>
      <c r="F40" s="2">
        <v>800</v>
      </c>
      <c r="G40" s="3">
        <f>G41</f>
        <v>3.6</v>
      </c>
      <c r="H40" s="3">
        <f>H41</f>
        <v>4.4000000000000004</v>
      </c>
      <c r="I40" s="3">
        <f t="shared" si="0"/>
        <v>8</v>
      </c>
      <c r="J40" s="3"/>
      <c r="K40" s="3">
        <f t="shared" si="1"/>
        <v>8</v>
      </c>
      <c r="L40" s="3"/>
      <c r="M40" s="3">
        <f t="shared" si="2"/>
        <v>8</v>
      </c>
      <c r="N40" s="8"/>
      <c r="O40" s="3">
        <f t="shared" si="3"/>
        <v>8</v>
      </c>
    </row>
    <row r="41" spans="1:15" x14ac:dyDescent="0.25">
      <c r="A41" s="1" t="s">
        <v>36</v>
      </c>
      <c r="B41" s="4">
        <v>1</v>
      </c>
      <c r="C41" s="2">
        <v>0</v>
      </c>
      <c r="D41" s="22" t="s">
        <v>165</v>
      </c>
      <c r="E41" s="2">
        <v>80010</v>
      </c>
      <c r="F41" s="2">
        <v>850</v>
      </c>
      <c r="G41" s="3">
        <v>3.6</v>
      </c>
      <c r="H41" s="3">
        <v>4.4000000000000004</v>
      </c>
      <c r="I41" s="3">
        <f t="shared" si="0"/>
        <v>8</v>
      </c>
      <c r="J41" s="3"/>
      <c r="K41" s="3">
        <f t="shared" si="1"/>
        <v>8</v>
      </c>
      <c r="L41" s="3"/>
      <c r="M41" s="3">
        <f t="shared" si="2"/>
        <v>8</v>
      </c>
      <c r="N41" s="8"/>
      <c r="O41" s="3">
        <f t="shared" si="3"/>
        <v>8</v>
      </c>
    </row>
    <row r="42" spans="1:15" ht="36" x14ac:dyDescent="0.25">
      <c r="A42" s="33" t="s">
        <v>54</v>
      </c>
      <c r="B42" s="4">
        <v>1</v>
      </c>
      <c r="C42" s="2">
        <v>0</v>
      </c>
      <c r="D42" s="22" t="s">
        <v>165</v>
      </c>
      <c r="E42" s="2">
        <v>80480</v>
      </c>
      <c r="F42" s="2"/>
      <c r="G42" s="3"/>
      <c r="H42" s="3"/>
      <c r="I42" s="3"/>
      <c r="J42" s="3"/>
      <c r="K42" s="3"/>
      <c r="L42" s="3"/>
      <c r="M42" s="3"/>
      <c r="N42" s="3">
        <f>N43</f>
        <v>11</v>
      </c>
      <c r="O42" s="3">
        <f t="shared" si="3"/>
        <v>11</v>
      </c>
    </row>
    <row r="43" spans="1:15" x14ac:dyDescent="0.25">
      <c r="A43" s="33" t="s">
        <v>35</v>
      </c>
      <c r="B43" s="4">
        <v>1</v>
      </c>
      <c r="C43" s="2">
        <v>0</v>
      </c>
      <c r="D43" s="22" t="s">
        <v>165</v>
      </c>
      <c r="E43" s="2">
        <v>80480</v>
      </c>
      <c r="F43" s="2">
        <v>800</v>
      </c>
      <c r="G43" s="3"/>
      <c r="H43" s="3"/>
      <c r="I43" s="3"/>
      <c r="J43" s="3"/>
      <c r="K43" s="3"/>
      <c r="L43" s="3"/>
      <c r="M43" s="3"/>
      <c r="N43" s="3">
        <f>N44</f>
        <v>11</v>
      </c>
      <c r="O43" s="3">
        <f t="shared" si="3"/>
        <v>11</v>
      </c>
    </row>
    <row r="44" spans="1:15" x14ac:dyDescent="0.25">
      <c r="A44" s="33" t="s">
        <v>36</v>
      </c>
      <c r="B44" s="4">
        <v>1</v>
      </c>
      <c r="C44" s="2">
        <v>0</v>
      </c>
      <c r="D44" s="22" t="s">
        <v>165</v>
      </c>
      <c r="E44" s="2">
        <v>80480</v>
      </c>
      <c r="F44" s="2">
        <v>850</v>
      </c>
      <c r="G44" s="3"/>
      <c r="H44" s="3"/>
      <c r="I44" s="3"/>
      <c r="J44" s="3"/>
      <c r="K44" s="3"/>
      <c r="L44" s="3"/>
      <c r="M44" s="3"/>
      <c r="N44" s="3">
        <v>11</v>
      </c>
      <c r="O44" s="3">
        <f t="shared" si="3"/>
        <v>11</v>
      </c>
    </row>
    <row r="45" spans="1:15" ht="42" customHeight="1" x14ac:dyDescent="0.25">
      <c r="A45" s="1" t="s">
        <v>119</v>
      </c>
      <c r="B45" s="4">
        <v>1</v>
      </c>
      <c r="C45" s="2">
        <v>0</v>
      </c>
      <c r="D45" s="22" t="s">
        <v>165</v>
      </c>
      <c r="E45" s="2">
        <v>82210</v>
      </c>
      <c r="F45" s="2"/>
      <c r="G45" s="3">
        <f>G46</f>
        <v>182</v>
      </c>
      <c r="H45" s="3"/>
      <c r="I45" s="3">
        <f t="shared" si="0"/>
        <v>182</v>
      </c>
      <c r="J45" s="3"/>
      <c r="K45" s="3">
        <f t="shared" si="1"/>
        <v>182</v>
      </c>
      <c r="L45" s="3"/>
      <c r="M45" s="3">
        <f t="shared" si="2"/>
        <v>182</v>
      </c>
      <c r="N45" s="8"/>
      <c r="O45" s="3">
        <f t="shared" si="3"/>
        <v>182</v>
      </c>
    </row>
    <row r="46" spans="1:15" x14ac:dyDescent="0.25">
      <c r="A46" s="1" t="s">
        <v>35</v>
      </c>
      <c r="B46" s="4">
        <v>1</v>
      </c>
      <c r="C46" s="2">
        <v>0</v>
      </c>
      <c r="D46" s="22" t="s">
        <v>165</v>
      </c>
      <c r="E46" s="2">
        <v>82210</v>
      </c>
      <c r="F46" s="2">
        <v>800</v>
      </c>
      <c r="G46" s="3">
        <f>G47</f>
        <v>182</v>
      </c>
      <c r="H46" s="3"/>
      <c r="I46" s="3">
        <f t="shared" si="0"/>
        <v>182</v>
      </c>
      <c r="J46" s="3"/>
      <c r="K46" s="3">
        <f t="shared" si="1"/>
        <v>182</v>
      </c>
      <c r="L46" s="3"/>
      <c r="M46" s="3">
        <f t="shared" si="2"/>
        <v>182</v>
      </c>
      <c r="N46" s="8"/>
      <c r="O46" s="3">
        <f t="shared" si="3"/>
        <v>182</v>
      </c>
    </row>
    <row r="47" spans="1:15" ht="61.15" customHeight="1" x14ac:dyDescent="0.25">
      <c r="A47" s="1" t="s">
        <v>203</v>
      </c>
      <c r="B47" s="4">
        <v>1</v>
      </c>
      <c r="C47" s="2">
        <v>0</v>
      </c>
      <c r="D47" s="22" t="s">
        <v>165</v>
      </c>
      <c r="E47" s="2">
        <v>82210</v>
      </c>
      <c r="F47" s="2">
        <v>810</v>
      </c>
      <c r="G47" s="3">
        <v>182</v>
      </c>
      <c r="H47" s="3"/>
      <c r="I47" s="3">
        <f t="shared" si="0"/>
        <v>182</v>
      </c>
      <c r="J47" s="3"/>
      <c r="K47" s="3">
        <f t="shared" si="1"/>
        <v>182</v>
      </c>
      <c r="L47" s="3"/>
      <c r="M47" s="3">
        <f t="shared" si="2"/>
        <v>182</v>
      </c>
      <c r="N47" s="8"/>
      <c r="O47" s="3">
        <f t="shared" si="3"/>
        <v>182</v>
      </c>
    </row>
    <row r="48" spans="1:15" ht="27.6" customHeight="1" x14ac:dyDescent="0.25">
      <c r="A48" s="1" t="s">
        <v>120</v>
      </c>
      <c r="B48" s="4">
        <v>1</v>
      </c>
      <c r="C48" s="2">
        <v>0</v>
      </c>
      <c r="D48" s="22" t="s">
        <v>165</v>
      </c>
      <c r="E48" s="2">
        <v>82220</v>
      </c>
      <c r="F48" s="2"/>
      <c r="G48" s="3">
        <f>G49</f>
        <v>18</v>
      </c>
      <c r="H48" s="3"/>
      <c r="I48" s="3">
        <f t="shared" si="0"/>
        <v>18</v>
      </c>
      <c r="J48" s="3"/>
      <c r="K48" s="3">
        <f t="shared" si="1"/>
        <v>18</v>
      </c>
      <c r="L48" s="3"/>
      <c r="M48" s="3">
        <f t="shared" si="2"/>
        <v>18</v>
      </c>
      <c r="N48" s="8"/>
      <c r="O48" s="3">
        <f t="shared" si="3"/>
        <v>18</v>
      </c>
    </row>
    <row r="49" spans="1:15" ht="33" customHeight="1" x14ac:dyDescent="0.25">
      <c r="A49" s="1" t="s">
        <v>201</v>
      </c>
      <c r="B49" s="4">
        <v>1</v>
      </c>
      <c r="C49" s="2">
        <v>0</v>
      </c>
      <c r="D49" s="22" t="s">
        <v>165</v>
      </c>
      <c r="E49" s="2">
        <v>82220</v>
      </c>
      <c r="F49" s="2">
        <v>200</v>
      </c>
      <c r="G49" s="3">
        <f>G50</f>
        <v>18</v>
      </c>
      <c r="H49" s="3"/>
      <c r="I49" s="3">
        <f t="shared" si="0"/>
        <v>18</v>
      </c>
      <c r="J49" s="3"/>
      <c r="K49" s="3">
        <f t="shared" si="1"/>
        <v>18</v>
      </c>
      <c r="L49" s="3"/>
      <c r="M49" s="3">
        <f t="shared" si="2"/>
        <v>18</v>
      </c>
      <c r="N49" s="8"/>
      <c r="O49" s="3">
        <f t="shared" si="3"/>
        <v>18</v>
      </c>
    </row>
    <row r="50" spans="1:15" ht="40.15" customHeight="1" x14ac:dyDescent="0.25">
      <c r="A50" s="1" t="s">
        <v>155</v>
      </c>
      <c r="B50" s="4">
        <v>1</v>
      </c>
      <c r="C50" s="2">
        <v>0</v>
      </c>
      <c r="D50" s="22" t="s">
        <v>165</v>
      </c>
      <c r="E50" s="2">
        <v>82220</v>
      </c>
      <c r="F50" s="2">
        <v>240</v>
      </c>
      <c r="G50" s="3">
        <v>18</v>
      </c>
      <c r="H50" s="3"/>
      <c r="I50" s="3">
        <f t="shared" si="0"/>
        <v>18</v>
      </c>
      <c r="J50" s="3"/>
      <c r="K50" s="3">
        <f t="shared" si="1"/>
        <v>18</v>
      </c>
      <c r="L50" s="3"/>
      <c r="M50" s="3">
        <f t="shared" si="2"/>
        <v>18</v>
      </c>
      <c r="N50" s="8"/>
      <c r="O50" s="3">
        <f t="shared" si="3"/>
        <v>18</v>
      </c>
    </row>
    <row r="51" spans="1:15" ht="40.15" customHeight="1" x14ac:dyDescent="0.25">
      <c r="A51" s="33" t="s">
        <v>245</v>
      </c>
      <c r="B51" s="4">
        <v>1</v>
      </c>
      <c r="C51" s="2">
        <v>0</v>
      </c>
      <c r="D51" s="22" t="s">
        <v>165</v>
      </c>
      <c r="E51" s="2">
        <v>82320</v>
      </c>
      <c r="F51" s="2"/>
      <c r="G51" s="3">
        <v>0</v>
      </c>
      <c r="H51" s="3">
        <f>H52</f>
        <v>10.9</v>
      </c>
      <c r="I51" s="3">
        <f>I52</f>
        <v>10.9</v>
      </c>
      <c r="J51" s="3"/>
      <c r="K51" s="3">
        <f t="shared" si="1"/>
        <v>10.9</v>
      </c>
      <c r="L51" s="3"/>
      <c r="M51" s="3">
        <f t="shared" si="2"/>
        <v>10.9</v>
      </c>
      <c r="N51" s="8"/>
      <c r="O51" s="3">
        <f t="shared" si="3"/>
        <v>10.9</v>
      </c>
    </row>
    <row r="52" spans="1:15" ht="24" customHeight="1" x14ac:dyDescent="0.25">
      <c r="A52" s="33" t="s">
        <v>35</v>
      </c>
      <c r="B52" s="4">
        <v>1</v>
      </c>
      <c r="C52" s="2">
        <v>0</v>
      </c>
      <c r="D52" s="22" t="s">
        <v>165</v>
      </c>
      <c r="E52" s="2">
        <v>82320</v>
      </c>
      <c r="F52" s="2">
        <v>800</v>
      </c>
      <c r="G52" s="3">
        <v>0</v>
      </c>
      <c r="H52" s="3">
        <f>H53</f>
        <v>10.9</v>
      </c>
      <c r="I52" s="3">
        <f>I53</f>
        <v>10.9</v>
      </c>
      <c r="J52" s="3"/>
      <c r="K52" s="3">
        <f t="shared" si="1"/>
        <v>10.9</v>
      </c>
      <c r="L52" s="3"/>
      <c r="M52" s="3">
        <f t="shared" si="2"/>
        <v>10.9</v>
      </c>
      <c r="N52" s="8"/>
      <c r="O52" s="3">
        <f t="shared" si="3"/>
        <v>10.9</v>
      </c>
    </row>
    <row r="53" spans="1:15" ht="57" customHeight="1" x14ac:dyDescent="0.25">
      <c r="A53" s="33" t="s">
        <v>202</v>
      </c>
      <c r="B53" s="4">
        <v>1</v>
      </c>
      <c r="C53" s="2">
        <v>0</v>
      </c>
      <c r="D53" s="22" t="s">
        <v>165</v>
      </c>
      <c r="E53" s="2">
        <v>82320</v>
      </c>
      <c r="F53" s="2">
        <v>810</v>
      </c>
      <c r="G53" s="3">
        <v>0</v>
      </c>
      <c r="H53" s="3">
        <v>10.9</v>
      </c>
      <c r="I53" s="3">
        <f>G53+H53</f>
        <v>10.9</v>
      </c>
      <c r="J53" s="3"/>
      <c r="K53" s="3">
        <f t="shared" si="1"/>
        <v>10.9</v>
      </c>
      <c r="L53" s="3"/>
      <c r="M53" s="3">
        <f t="shared" si="2"/>
        <v>10.9</v>
      </c>
      <c r="N53" s="8"/>
      <c r="O53" s="3">
        <f t="shared" si="3"/>
        <v>10.9</v>
      </c>
    </row>
    <row r="54" spans="1:15" ht="58.15" customHeight="1" x14ac:dyDescent="0.25">
      <c r="A54" s="1" t="s">
        <v>183</v>
      </c>
      <c r="B54" s="4">
        <v>1</v>
      </c>
      <c r="C54" s="2">
        <v>0</v>
      </c>
      <c r="D54" s="22" t="s">
        <v>165</v>
      </c>
      <c r="E54" s="2">
        <v>83210</v>
      </c>
      <c r="F54" s="2"/>
      <c r="G54" s="3">
        <f>G55+G57</f>
        <v>8094.4</v>
      </c>
      <c r="H54" s="3">
        <v>-145.125</v>
      </c>
      <c r="I54" s="3">
        <f t="shared" si="0"/>
        <v>7949.2749999999996</v>
      </c>
      <c r="J54" s="3"/>
      <c r="K54" s="3">
        <f t="shared" si="1"/>
        <v>7949.2749999999996</v>
      </c>
      <c r="L54" s="3"/>
      <c r="M54" s="3">
        <f t="shared" si="2"/>
        <v>7949.2749999999996</v>
      </c>
      <c r="N54" s="3">
        <f>N55</f>
        <v>103.30628</v>
      </c>
      <c r="O54" s="3">
        <f t="shared" si="3"/>
        <v>8052.5812799999994</v>
      </c>
    </row>
    <row r="55" spans="1:15" ht="29.45" customHeight="1" x14ac:dyDescent="0.25">
      <c r="A55" s="1" t="s">
        <v>201</v>
      </c>
      <c r="B55" s="4">
        <v>1</v>
      </c>
      <c r="C55" s="2">
        <v>0</v>
      </c>
      <c r="D55" s="22" t="s">
        <v>165</v>
      </c>
      <c r="E55" s="2">
        <v>83210</v>
      </c>
      <c r="F55" s="2">
        <v>200</v>
      </c>
      <c r="G55" s="3">
        <f>G56</f>
        <v>7094.4</v>
      </c>
      <c r="H55" s="3">
        <v>-145.125</v>
      </c>
      <c r="I55" s="3">
        <f t="shared" si="0"/>
        <v>6949.2749999999996</v>
      </c>
      <c r="J55" s="3"/>
      <c r="K55" s="3">
        <f t="shared" si="1"/>
        <v>6949.2749999999996</v>
      </c>
      <c r="L55" s="3"/>
      <c r="M55" s="3">
        <f t="shared" si="2"/>
        <v>6949.2749999999996</v>
      </c>
      <c r="N55" s="3">
        <f>N56</f>
        <v>103.30628</v>
      </c>
      <c r="O55" s="3">
        <f t="shared" si="3"/>
        <v>7052.5812799999994</v>
      </c>
    </row>
    <row r="56" spans="1:15" ht="40.9" customHeight="1" x14ac:dyDescent="0.25">
      <c r="A56" s="1" t="s">
        <v>155</v>
      </c>
      <c r="B56" s="4">
        <v>1</v>
      </c>
      <c r="C56" s="2">
        <v>0</v>
      </c>
      <c r="D56" s="22" t="s">
        <v>165</v>
      </c>
      <c r="E56" s="2">
        <v>83210</v>
      </c>
      <c r="F56" s="2">
        <v>240</v>
      </c>
      <c r="G56" s="3">
        <v>7094.4</v>
      </c>
      <c r="H56" s="3">
        <v>-145.125</v>
      </c>
      <c r="I56" s="3">
        <f t="shared" si="0"/>
        <v>6949.2749999999996</v>
      </c>
      <c r="J56" s="3"/>
      <c r="K56" s="3">
        <f t="shared" si="1"/>
        <v>6949.2749999999996</v>
      </c>
      <c r="L56" s="3"/>
      <c r="M56" s="3">
        <f t="shared" si="2"/>
        <v>6949.2749999999996</v>
      </c>
      <c r="N56" s="3">
        <f>70+33.30628</f>
        <v>103.30628</v>
      </c>
      <c r="O56" s="3">
        <f t="shared" si="3"/>
        <v>7052.5812799999994</v>
      </c>
    </row>
    <row r="57" spans="1:15" x14ac:dyDescent="0.25">
      <c r="A57" s="1" t="s">
        <v>35</v>
      </c>
      <c r="B57" s="4">
        <v>1</v>
      </c>
      <c r="C57" s="2">
        <v>0</v>
      </c>
      <c r="D57" s="22" t="s">
        <v>165</v>
      </c>
      <c r="E57" s="2">
        <v>83210</v>
      </c>
      <c r="F57" s="2">
        <v>800</v>
      </c>
      <c r="G57" s="3">
        <f>G58</f>
        <v>1000</v>
      </c>
      <c r="H57" s="3"/>
      <c r="I57" s="3">
        <f t="shared" si="0"/>
        <v>1000</v>
      </c>
      <c r="J57" s="3"/>
      <c r="K57" s="3">
        <f t="shared" si="1"/>
        <v>1000</v>
      </c>
      <c r="L57" s="3"/>
      <c r="M57" s="3">
        <f t="shared" si="2"/>
        <v>1000</v>
      </c>
      <c r="N57" s="8"/>
      <c r="O57" s="3">
        <f t="shared" si="3"/>
        <v>1000</v>
      </c>
    </row>
    <row r="58" spans="1:15" x14ac:dyDescent="0.25">
      <c r="A58" s="1" t="s">
        <v>103</v>
      </c>
      <c r="B58" s="4">
        <v>1</v>
      </c>
      <c r="C58" s="2">
        <v>0</v>
      </c>
      <c r="D58" s="22" t="s">
        <v>165</v>
      </c>
      <c r="E58" s="2">
        <v>83210</v>
      </c>
      <c r="F58" s="2">
        <v>870</v>
      </c>
      <c r="G58" s="3">
        <v>1000</v>
      </c>
      <c r="H58" s="3"/>
      <c r="I58" s="3">
        <f t="shared" si="0"/>
        <v>1000</v>
      </c>
      <c r="J58" s="3"/>
      <c r="K58" s="3">
        <f t="shared" si="1"/>
        <v>1000</v>
      </c>
      <c r="L58" s="3"/>
      <c r="M58" s="3">
        <f t="shared" si="2"/>
        <v>1000</v>
      </c>
      <c r="N58" s="8"/>
      <c r="O58" s="3">
        <f t="shared" si="3"/>
        <v>1000</v>
      </c>
    </row>
    <row r="59" spans="1:15" ht="100.15" customHeight="1" x14ac:dyDescent="0.25">
      <c r="A59" s="1" t="s">
        <v>221</v>
      </c>
      <c r="B59" s="4">
        <v>1</v>
      </c>
      <c r="C59" s="2">
        <v>0</v>
      </c>
      <c r="D59" s="22" t="s">
        <v>165</v>
      </c>
      <c r="E59" s="2">
        <v>88210</v>
      </c>
      <c r="F59" s="2"/>
      <c r="G59" s="3">
        <f>G60</f>
        <v>10232.6</v>
      </c>
      <c r="H59" s="3"/>
      <c r="I59" s="3">
        <f t="shared" si="0"/>
        <v>10232.6</v>
      </c>
      <c r="J59" s="3"/>
      <c r="K59" s="3">
        <f t="shared" si="1"/>
        <v>10232.6</v>
      </c>
      <c r="L59" s="3"/>
      <c r="M59" s="3">
        <f t="shared" si="2"/>
        <v>10232.6</v>
      </c>
      <c r="N59" s="3"/>
      <c r="O59" s="3">
        <f t="shared" si="3"/>
        <v>10232.6</v>
      </c>
    </row>
    <row r="60" spans="1:15" ht="18" customHeight="1" x14ac:dyDescent="0.25">
      <c r="A60" s="1" t="s">
        <v>19</v>
      </c>
      <c r="B60" s="4">
        <v>1</v>
      </c>
      <c r="C60" s="2">
        <v>0</v>
      </c>
      <c r="D60" s="22" t="s">
        <v>165</v>
      </c>
      <c r="E60" s="2">
        <v>88210</v>
      </c>
      <c r="F60" s="2">
        <v>500</v>
      </c>
      <c r="G60" s="3">
        <f>G61</f>
        <v>10232.6</v>
      </c>
      <c r="H60" s="3"/>
      <c r="I60" s="3">
        <f t="shared" si="0"/>
        <v>10232.6</v>
      </c>
      <c r="J60" s="3"/>
      <c r="K60" s="3">
        <f t="shared" si="1"/>
        <v>10232.6</v>
      </c>
      <c r="L60" s="3"/>
      <c r="M60" s="3">
        <f t="shared" si="2"/>
        <v>10232.6</v>
      </c>
      <c r="N60" s="3"/>
      <c r="O60" s="3">
        <f t="shared" si="3"/>
        <v>10232.6</v>
      </c>
    </row>
    <row r="61" spans="1:15" ht="19.5" customHeight="1" x14ac:dyDescent="0.25">
      <c r="A61" s="1" t="s">
        <v>42</v>
      </c>
      <c r="B61" s="4">
        <v>1</v>
      </c>
      <c r="C61" s="2">
        <v>0</v>
      </c>
      <c r="D61" s="22" t="s">
        <v>165</v>
      </c>
      <c r="E61" s="2">
        <v>88210</v>
      </c>
      <c r="F61" s="2">
        <v>540</v>
      </c>
      <c r="G61" s="3">
        <v>10232.6</v>
      </c>
      <c r="H61" s="3"/>
      <c r="I61" s="3">
        <f t="shared" si="0"/>
        <v>10232.6</v>
      </c>
      <c r="J61" s="3"/>
      <c r="K61" s="3">
        <f t="shared" si="1"/>
        <v>10232.6</v>
      </c>
      <c r="L61" s="3"/>
      <c r="M61" s="3">
        <f t="shared" si="2"/>
        <v>10232.6</v>
      </c>
      <c r="N61" s="3"/>
      <c r="O61" s="3">
        <f t="shared" si="3"/>
        <v>10232.6</v>
      </c>
    </row>
    <row r="62" spans="1:15" ht="117.6" customHeight="1" x14ac:dyDescent="0.25">
      <c r="A62" s="33" t="s">
        <v>247</v>
      </c>
      <c r="B62" s="4">
        <v>1</v>
      </c>
      <c r="C62" s="2">
        <v>0</v>
      </c>
      <c r="D62" s="22" t="s">
        <v>165</v>
      </c>
      <c r="E62" s="2">
        <v>88220</v>
      </c>
      <c r="F62" s="2"/>
      <c r="G62" s="3">
        <v>0</v>
      </c>
      <c r="H62" s="3">
        <f>H63</f>
        <v>145.125</v>
      </c>
      <c r="I62" s="3">
        <f>I63</f>
        <v>145.125</v>
      </c>
      <c r="J62" s="3"/>
      <c r="K62" s="3">
        <f t="shared" si="1"/>
        <v>145.125</v>
      </c>
      <c r="L62" s="3"/>
      <c r="M62" s="3">
        <f t="shared" si="2"/>
        <v>145.125</v>
      </c>
      <c r="N62" s="8"/>
      <c r="O62" s="3">
        <f t="shared" si="3"/>
        <v>145.125</v>
      </c>
    </row>
    <row r="63" spans="1:15" ht="19.5" customHeight="1" x14ac:dyDescent="0.25">
      <c r="A63" s="33" t="s">
        <v>19</v>
      </c>
      <c r="B63" s="4">
        <v>1</v>
      </c>
      <c r="C63" s="2">
        <v>0</v>
      </c>
      <c r="D63" s="22" t="s">
        <v>165</v>
      </c>
      <c r="E63" s="2">
        <v>88220</v>
      </c>
      <c r="F63" s="2">
        <v>500</v>
      </c>
      <c r="G63" s="3">
        <v>0</v>
      </c>
      <c r="H63" s="3">
        <f>H64</f>
        <v>145.125</v>
      </c>
      <c r="I63" s="3">
        <f>I64</f>
        <v>145.125</v>
      </c>
      <c r="J63" s="3"/>
      <c r="K63" s="3">
        <f t="shared" si="1"/>
        <v>145.125</v>
      </c>
      <c r="L63" s="3"/>
      <c r="M63" s="3">
        <f t="shared" si="2"/>
        <v>145.125</v>
      </c>
      <c r="N63" s="8"/>
      <c r="O63" s="3">
        <f t="shared" si="3"/>
        <v>145.125</v>
      </c>
    </row>
    <row r="64" spans="1:15" ht="19.5" customHeight="1" x14ac:dyDescent="0.25">
      <c r="A64" s="33" t="s">
        <v>42</v>
      </c>
      <c r="B64" s="4">
        <v>1</v>
      </c>
      <c r="C64" s="2">
        <v>0</v>
      </c>
      <c r="D64" s="22" t="s">
        <v>165</v>
      </c>
      <c r="E64" s="2">
        <v>88220</v>
      </c>
      <c r="F64" s="2">
        <v>540</v>
      </c>
      <c r="G64" s="3">
        <v>0</v>
      </c>
      <c r="H64" s="3">
        <v>145.125</v>
      </c>
      <c r="I64" s="3">
        <f>G64+H64</f>
        <v>145.125</v>
      </c>
      <c r="J64" s="3"/>
      <c r="K64" s="3">
        <f t="shared" si="1"/>
        <v>145.125</v>
      </c>
      <c r="L64" s="3"/>
      <c r="M64" s="3">
        <f t="shared" si="2"/>
        <v>145.125</v>
      </c>
      <c r="N64" s="8"/>
      <c r="O64" s="3">
        <f t="shared" si="3"/>
        <v>145.125</v>
      </c>
    </row>
    <row r="65" spans="1:15" ht="162.6" customHeight="1" x14ac:dyDescent="0.25">
      <c r="A65" s="46" t="s">
        <v>254</v>
      </c>
      <c r="B65" s="4">
        <v>1</v>
      </c>
      <c r="C65" s="2">
        <v>0</v>
      </c>
      <c r="D65" s="22" t="s">
        <v>165</v>
      </c>
      <c r="E65" s="2">
        <v>88230</v>
      </c>
      <c r="F65" s="2"/>
      <c r="G65" s="3"/>
      <c r="H65" s="3"/>
      <c r="I65" s="3">
        <v>0</v>
      </c>
      <c r="J65" s="3">
        <f t="shared" ref="J65:L66" si="4">J66</f>
        <v>3083.7759599999999</v>
      </c>
      <c r="K65" s="3">
        <f t="shared" si="4"/>
        <v>3083.7759599999999</v>
      </c>
      <c r="L65" s="3">
        <f t="shared" si="4"/>
        <v>722.06048999999996</v>
      </c>
      <c r="M65" s="3">
        <f t="shared" si="2"/>
        <v>3805.8364499999998</v>
      </c>
      <c r="N65" s="8"/>
      <c r="O65" s="3">
        <f t="shared" si="3"/>
        <v>3805.8364499999998</v>
      </c>
    </row>
    <row r="66" spans="1:15" ht="19.5" customHeight="1" x14ac:dyDescent="0.25">
      <c r="A66" s="33" t="s">
        <v>19</v>
      </c>
      <c r="B66" s="4">
        <v>1</v>
      </c>
      <c r="C66" s="2">
        <v>0</v>
      </c>
      <c r="D66" s="22" t="s">
        <v>165</v>
      </c>
      <c r="E66" s="2">
        <v>88230</v>
      </c>
      <c r="F66" s="2">
        <v>500</v>
      </c>
      <c r="G66" s="3"/>
      <c r="H66" s="3"/>
      <c r="I66" s="3">
        <v>0</v>
      </c>
      <c r="J66" s="3">
        <f t="shared" si="4"/>
        <v>3083.7759599999999</v>
      </c>
      <c r="K66" s="3">
        <f t="shared" si="4"/>
        <v>3083.7759599999999</v>
      </c>
      <c r="L66" s="3">
        <f t="shared" si="4"/>
        <v>722.06048999999996</v>
      </c>
      <c r="M66" s="3">
        <f t="shared" si="2"/>
        <v>3805.8364499999998</v>
      </c>
      <c r="N66" s="8"/>
      <c r="O66" s="3">
        <f t="shared" si="3"/>
        <v>3805.8364499999998</v>
      </c>
    </row>
    <row r="67" spans="1:15" ht="19.5" customHeight="1" x14ac:dyDescent="0.25">
      <c r="A67" s="33" t="s">
        <v>42</v>
      </c>
      <c r="B67" s="4">
        <v>1</v>
      </c>
      <c r="C67" s="2">
        <v>0</v>
      </c>
      <c r="D67" s="22" t="s">
        <v>165</v>
      </c>
      <c r="E67" s="2">
        <v>88230</v>
      </c>
      <c r="F67" s="2">
        <v>540</v>
      </c>
      <c r="G67" s="3"/>
      <c r="H67" s="3"/>
      <c r="I67" s="3">
        <v>0</v>
      </c>
      <c r="J67" s="3">
        <v>3083.7759599999999</v>
      </c>
      <c r="K67" s="3">
        <f>I67+J67</f>
        <v>3083.7759599999999</v>
      </c>
      <c r="L67" s="3">
        <f>300.81591+421.24458</f>
        <v>722.06048999999996</v>
      </c>
      <c r="M67" s="3">
        <f t="shared" si="2"/>
        <v>3805.8364499999998</v>
      </c>
      <c r="N67" s="8"/>
      <c r="O67" s="3">
        <f t="shared" si="3"/>
        <v>3805.8364499999998</v>
      </c>
    </row>
    <row r="68" spans="1:15" ht="150" customHeight="1" x14ac:dyDescent="0.25">
      <c r="A68" s="33" t="s">
        <v>255</v>
      </c>
      <c r="B68" s="4">
        <v>1</v>
      </c>
      <c r="C68" s="2">
        <v>0</v>
      </c>
      <c r="D68" s="22" t="s">
        <v>165</v>
      </c>
      <c r="E68" s="2">
        <v>88240</v>
      </c>
      <c r="F68" s="2"/>
      <c r="G68" s="3"/>
      <c r="H68" s="3"/>
      <c r="I68" s="3">
        <v>0</v>
      </c>
      <c r="J68" s="3">
        <f>J69</f>
        <v>78.337040000000002</v>
      </c>
      <c r="K68" s="3">
        <f>K69</f>
        <v>78.337040000000002</v>
      </c>
      <c r="L68" s="3"/>
      <c r="M68" s="3">
        <f t="shared" si="2"/>
        <v>78.337040000000002</v>
      </c>
      <c r="N68" s="8"/>
      <c r="O68" s="3">
        <f t="shared" si="3"/>
        <v>78.337040000000002</v>
      </c>
    </row>
    <row r="69" spans="1:15" ht="19.5" customHeight="1" x14ac:dyDescent="0.25">
      <c r="A69" s="33" t="s">
        <v>19</v>
      </c>
      <c r="B69" s="4">
        <v>1</v>
      </c>
      <c r="C69" s="2">
        <v>0</v>
      </c>
      <c r="D69" s="22" t="s">
        <v>165</v>
      </c>
      <c r="E69" s="2">
        <v>88240</v>
      </c>
      <c r="F69" s="2">
        <v>500</v>
      </c>
      <c r="G69" s="3"/>
      <c r="H69" s="3"/>
      <c r="I69" s="3">
        <v>0</v>
      </c>
      <c r="J69" s="3">
        <f>J70</f>
        <v>78.337040000000002</v>
      </c>
      <c r="K69" s="3">
        <f>K70</f>
        <v>78.337040000000002</v>
      </c>
      <c r="L69" s="3"/>
      <c r="M69" s="3">
        <f t="shared" si="2"/>
        <v>78.337040000000002</v>
      </c>
      <c r="N69" s="8"/>
      <c r="O69" s="3">
        <f t="shared" si="3"/>
        <v>78.337040000000002</v>
      </c>
    </row>
    <row r="70" spans="1:15" ht="19.5" customHeight="1" x14ac:dyDescent="0.25">
      <c r="A70" s="33" t="s">
        <v>42</v>
      </c>
      <c r="B70" s="4">
        <v>1</v>
      </c>
      <c r="C70" s="2">
        <v>0</v>
      </c>
      <c r="D70" s="22" t="s">
        <v>165</v>
      </c>
      <c r="E70" s="2">
        <v>88240</v>
      </c>
      <c r="F70" s="2">
        <v>540</v>
      </c>
      <c r="G70" s="3"/>
      <c r="H70" s="3"/>
      <c r="I70" s="3">
        <v>0</v>
      </c>
      <c r="J70" s="3">
        <v>78.337040000000002</v>
      </c>
      <c r="K70" s="3">
        <f>I70+J70</f>
        <v>78.337040000000002</v>
      </c>
      <c r="L70" s="3"/>
      <c r="M70" s="3">
        <f t="shared" si="2"/>
        <v>78.337040000000002</v>
      </c>
      <c r="N70" s="8"/>
      <c r="O70" s="3">
        <f t="shared" si="3"/>
        <v>78.337040000000002</v>
      </c>
    </row>
    <row r="71" spans="1:15" ht="102.75" customHeight="1" x14ac:dyDescent="0.25">
      <c r="A71" s="33" t="s">
        <v>308</v>
      </c>
      <c r="B71" s="4">
        <v>1</v>
      </c>
      <c r="C71" s="2">
        <v>0</v>
      </c>
      <c r="D71" s="22" t="s">
        <v>165</v>
      </c>
      <c r="E71" s="2">
        <v>88250</v>
      </c>
      <c r="F71" s="2"/>
      <c r="G71" s="3"/>
      <c r="H71" s="3"/>
      <c r="I71" s="3"/>
      <c r="J71" s="3"/>
      <c r="K71" s="3"/>
      <c r="L71" s="3"/>
      <c r="M71" s="3"/>
      <c r="N71" s="3">
        <f>N73</f>
        <v>1000</v>
      </c>
      <c r="O71" s="3">
        <f>N71</f>
        <v>1000</v>
      </c>
    </row>
    <row r="72" spans="1:15" ht="19.5" customHeight="1" x14ac:dyDescent="0.25">
      <c r="A72" s="33" t="s">
        <v>19</v>
      </c>
      <c r="B72" s="4">
        <v>1</v>
      </c>
      <c r="C72" s="2">
        <v>0</v>
      </c>
      <c r="D72" s="22" t="s">
        <v>165</v>
      </c>
      <c r="E72" s="2">
        <v>88250</v>
      </c>
      <c r="F72" s="2">
        <v>500</v>
      </c>
      <c r="G72" s="3"/>
      <c r="H72" s="3"/>
      <c r="I72" s="3"/>
      <c r="J72" s="3"/>
      <c r="K72" s="3"/>
      <c r="L72" s="3"/>
      <c r="M72" s="3"/>
      <c r="N72" s="3">
        <f>N73</f>
        <v>1000</v>
      </c>
      <c r="O72" s="3">
        <f>N72</f>
        <v>1000</v>
      </c>
    </row>
    <row r="73" spans="1:15" ht="19.5" customHeight="1" x14ac:dyDescent="0.25">
      <c r="A73" s="33" t="s">
        <v>42</v>
      </c>
      <c r="B73" s="4">
        <v>1</v>
      </c>
      <c r="C73" s="2">
        <v>0</v>
      </c>
      <c r="D73" s="22" t="s">
        <v>165</v>
      </c>
      <c r="E73" s="2">
        <v>88250</v>
      </c>
      <c r="F73" s="2">
        <v>540</v>
      </c>
      <c r="G73" s="3"/>
      <c r="H73" s="3"/>
      <c r="I73" s="3"/>
      <c r="J73" s="3"/>
      <c r="K73" s="3"/>
      <c r="L73" s="3"/>
      <c r="M73" s="3"/>
      <c r="N73" s="3">
        <v>1000</v>
      </c>
      <c r="O73" s="3">
        <f>N73</f>
        <v>1000</v>
      </c>
    </row>
    <row r="74" spans="1:15" ht="43.15" customHeight="1" x14ac:dyDescent="0.25">
      <c r="A74" s="1" t="s">
        <v>184</v>
      </c>
      <c r="B74" s="4">
        <v>1</v>
      </c>
      <c r="C74" s="2">
        <v>0</v>
      </c>
      <c r="D74" s="22" t="s">
        <v>165</v>
      </c>
      <c r="E74" s="2" t="s">
        <v>174</v>
      </c>
      <c r="F74" s="2"/>
      <c r="G74" s="3">
        <f>G75</f>
        <v>138.9</v>
      </c>
      <c r="H74" s="3">
        <f>H75</f>
        <v>-10.9</v>
      </c>
      <c r="I74" s="3">
        <f t="shared" si="0"/>
        <v>128</v>
      </c>
      <c r="J74" s="3"/>
      <c r="K74" s="3">
        <f t="shared" si="1"/>
        <v>128</v>
      </c>
      <c r="L74" s="3"/>
      <c r="M74" s="3">
        <f t="shared" si="2"/>
        <v>128</v>
      </c>
      <c r="N74" s="8"/>
      <c r="O74" s="3">
        <f t="shared" si="3"/>
        <v>128</v>
      </c>
    </row>
    <row r="75" spans="1:15" ht="18.600000000000001" customHeight="1" x14ac:dyDescent="0.25">
      <c r="A75" s="1" t="s">
        <v>35</v>
      </c>
      <c r="B75" s="4">
        <v>1</v>
      </c>
      <c r="C75" s="2">
        <v>0</v>
      </c>
      <c r="D75" s="22" t="s">
        <v>165</v>
      </c>
      <c r="E75" s="2" t="s">
        <v>174</v>
      </c>
      <c r="F75" s="2">
        <v>800</v>
      </c>
      <c r="G75" s="3">
        <f>G76</f>
        <v>138.9</v>
      </c>
      <c r="H75" s="3">
        <f>H76</f>
        <v>-10.9</v>
      </c>
      <c r="I75" s="3">
        <f t="shared" si="0"/>
        <v>128</v>
      </c>
      <c r="J75" s="3"/>
      <c r="K75" s="3">
        <f t="shared" si="1"/>
        <v>128</v>
      </c>
      <c r="L75" s="3"/>
      <c r="M75" s="3">
        <f t="shared" si="2"/>
        <v>128</v>
      </c>
      <c r="N75" s="8"/>
      <c r="O75" s="3">
        <f t="shared" si="3"/>
        <v>128</v>
      </c>
    </row>
    <row r="76" spans="1:15" ht="56.45" customHeight="1" x14ac:dyDescent="0.25">
      <c r="A76" s="1" t="s">
        <v>203</v>
      </c>
      <c r="B76" s="4">
        <v>1</v>
      </c>
      <c r="C76" s="2">
        <v>0</v>
      </c>
      <c r="D76" s="22" t="s">
        <v>165</v>
      </c>
      <c r="E76" s="2" t="s">
        <v>174</v>
      </c>
      <c r="F76" s="2">
        <v>810</v>
      </c>
      <c r="G76" s="3">
        <v>138.9</v>
      </c>
      <c r="H76" s="3">
        <v>-10.9</v>
      </c>
      <c r="I76" s="3">
        <f t="shared" si="0"/>
        <v>128</v>
      </c>
      <c r="J76" s="3"/>
      <c r="K76" s="3">
        <f t="shared" si="1"/>
        <v>128</v>
      </c>
      <c r="L76" s="3"/>
      <c r="M76" s="3">
        <f t="shared" si="2"/>
        <v>128</v>
      </c>
      <c r="N76" s="8"/>
      <c r="O76" s="3">
        <f t="shared" si="3"/>
        <v>128</v>
      </c>
    </row>
    <row r="77" spans="1:15" ht="31.9" customHeight="1" x14ac:dyDescent="0.25">
      <c r="A77" s="1" t="s">
        <v>217</v>
      </c>
      <c r="B77" s="4">
        <v>1</v>
      </c>
      <c r="C77" s="2">
        <v>0</v>
      </c>
      <c r="D77" s="22" t="s">
        <v>165</v>
      </c>
      <c r="E77" s="2" t="s">
        <v>216</v>
      </c>
      <c r="F77" s="2"/>
      <c r="G77" s="3">
        <f>G78</f>
        <v>100</v>
      </c>
      <c r="H77" s="3"/>
      <c r="I77" s="3">
        <f t="shared" si="0"/>
        <v>100</v>
      </c>
      <c r="J77" s="3"/>
      <c r="K77" s="3">
        <f t="shared" si="1"/>
        <v>100</v>
      </c>
      <c r="L77" s="3"/>
      <c r="M77" s="3">
        <f t="shared" si="2"/>
        <v>100</v>
      </c>
      <c r="N77" s="8"/>
      <c r="O77" s="3">
        <f t="shared" si="3"/>
        <v>100</v>
      </c>
    </row>
    <row r="78" spans="1:15" ht="27.75" customHeight="1" x14ac:dyDescent="0.25">
      <c r="A78" s="1" t="s">
        <v>201</v>
      </c>
      <c r="B78" s="4">
        <v>1</v>
      </c>
      <c r="C78" s="2">
        <v>0</v>
      </c>
      <c r="D78" s="22" t="s">
        <v>165</v>
      </c>
      <c r="E78" s="2" t="s">
        <v>216</v>
      </c>
      <c r="F78" s="2">
        <v>200</v>
      </c>
      <c r="G78" s="3">
        <f>G79</f>
        <v>100</v>
      </c>
      <c r="H78" s="3"/>
      <c r="I78" s="3">
        <f t="shared" si="0"/>
        <v>100</v>
      </c>
      <c r="J78" s="3"/>
      <c r="K78" s="3">
        <f t="shared" si="1"/>
        <v>100</v>
      </c>
      <c r="L78" s="3"/>
      <c r="M78" s="3">
        <f t="shared" si="2"/>
        <v>100</v>
      </c>
      <c r="N78" s="8"/>
      <c r="O78" s="3">
        <f t="shared" si="3"/>
        <v>100</v>
      </c>
    </row>
    <row r="79" spans="1:15" ht="32.450000000000003" customHeight="1" x14ac:dyDescent="0.25">
      <c r="A79" s="1" t="s">
        <v>155</v>
      </c>
      <c r="B79" s="4">
        <v>1</v>
      </c>
      <c r="C79" s="2">
        <v>0</v>
      </c>
      <c r="D79" s="22" t="s">
        <v>165</v>
      </c>
      <c r="E79" s="2" t="s">
        <v>216</v>
      </c>
      <c r="F79" s="2">
        <v>240</v>
      </c>
      <c r="G79" s="3">
        <v>100</v>
      </c>
      <c r="H79" s="3"/>
      <c r="I79" s="3">
        <f t="shared" si="0"/>
        <v>100</v>
      </c>
      <c r="J79" s="3"/>
      <c r="K79" s="3">
        <f t="shared" si="1"/>
        <v>100</v>
      </c>
      <c r="L79" s="3"/>
      <c r="M79" s="3">
        <f t="shared" si="2"/>
        <v>100</v>
      </c>
      <c r="N79" s="8"/>
      <c r="O79" s="3">
        <f t="shared" si="3"/>
        <v>100</v>
      </c>
    </row>
    <row r="80" spans="1:15" ht="80.45" customHeight="1" x14ac:dyDescent="0.25">
      <c r="A80" s="60" t="s">
        <v>9</v>
      </c>
      <c r="B80" s="4">
        <v>2</v>
      </c>
      <c r="C80" s="59">
        <v>0</v>
      </c>
      <c r="D80" s="22" t="s">
        <v>165</v>
      </c>
      <c r="E80" s="2">
        <v>0</v>
      </c>
      <c r="F80" s="2"/>
      <c r="G80" s="61">
        <f>G93+G102+G105+G110+G116+G123+G136+G139+G144+G147+G150+G153+G162+G165+G168</f>
        <v>67515.900000000009</v>
      </c>
      <c r="H80" s="61">
        <f>H133</f>
        <v>319.78976</v>
      </c>
      <c r="I80" s="61">
        <f t="shared" si="0"/>
        <v>67835.689760000008</v>
      </c>
      <c r="J80" s="61">
        <f>J81+J87+J96+J133</f>
        <v>2676.1207999999997</v>
      </c>
      <c r="K80" s="61">
        <f t="shared" si="1"/>
        <v>70511.810560000013</v>
      </c>
      <c r="L80" s="61">
        <f>L147</f>
        <v>-1517</v>
      </c>
      <c r="M80" s="61">
        <f t="shared" si="2"/>
        <v>68994.810560000013</v>
      </c>
      <c r="N80" s="61">
        <f>N84+N90+N99+N171+N159+N133+N156+N123+N126+N96</f>
        <v>12620.133000000002</v>
      </c>
      <c r="O80" s="61">
        <f t="shared" si="3"/>
        <v>81614.943560000014</v>
      </c>
    </row>
    <row r="81" spans="1:15" ht="33" customHeight="1" x14ac:dyDescent="0.25">
      <c r="A81" s="33" t="s">
        <v>260</v>
      </c>
      <c r="B81" s="4">
        <v>2</v>
      </c>
      <c r="C81" s="2">
        <v>0</v>
      </c>
      <c r="D81" s="22" t="s">
        <v>165</v>
      </c>
      <c r="E81" s="22" t="s">
        <v>257</v>
      </c>
      <c r="F81" s="2"/>
      <c r="G81" s="61"/>
      <c r="H81" s="61"/>
      <c r="I81" s="3">
        <v>0</v>
      </c>
      <c r="J81" s="3">
        <f>J82</f>
        <v>279.81344000000001</v>
      </c>
      <c r="K81" s="3">
        <f>K82</f>
        <v>279.81344000000001</v>
      </c>
      <c r="L81" s="3"/>
      <c r="M81" s="3">
        <f t="shared" si="2"/>
        <v>279.81344000000001</v>
      </c>
      <c r="N81" s="8"/>
      <c r="O81" s="3">
        <f t="shared" si="3"/>
        <v>279.81344000000001</v>
      </c>
    </row>
    <row r="82" spans="1:15" ht="18.600000000000001" customHeight="1" x14ac:dyDescent="0.25">
      <c r="A82" s="33" t="s">
        <v>19</v>
      </c>
      <c r="B82" s="4">
        <v>2</v>
      </c>
      <c r="C82" s="2">
        <v>0</v>
      </c>
      <c r="D82" s="22" t="s">
        <v>165</v>
      </c>
      <c r="E82" s="22" t="s">
        <v>257</v>
      </c>
      <c r="F82" s="2">
        <v>500</v>
      </c>
      <c r="G82" s="61"/>
      <c r="H82" s="61"/>
      <c r="I82" s="3">
        <v>0</v>
      </c>
      <c r="J82" s="3">
        <f>J83</f>
        <v>279.81344000000001</v>
      </c>
      <c r="K82" s="3">
        <f>K83</f>
        <v>279.81344000000001</v>
      </c>
      <c r="L82" s="3"/>
      <c r="M82" s="3">
        <f t="shared" si="2"/>
        <v>279.81344000000001</v>
      </c>
      <c r="N82" s="8"/>
      <c r="O82" s="3">
        <f t="shared" si="3"/>
        <v>279.81344000000001</v>
      </c>
    </row>
    <row r="83" spans="1:15" ht="18.600000000000001" customHeight="1" x14ac:dyDescent="0.25">
      <c r="A83" s="33" t="s">
        <v>42</v>
      </c>
      <c r="B83" s="4">
        <v>2</v>
      </c>
      <c r="C83" s="2">
        <v>0</v>
      </c>
      <c r="D83" s="22" t="s">
        <v>165</v>
      </c>
      <c r="E83" s="22" t="s">
        <v>257</v>
      </c>
      <c r="F83" s="2">
        <v>540</v>
      </c>
      <c r="G83" s="61"/>
      <c r="H83" s="61"/>
      <c r="I83" s="3">
        <v>0</v>
      </c>
      <c r="J83" s="3">
        <v>279.81344000000001</v>
      </c>
      <c r="K83" s="3">
        <f>I83+J83</f>
        <v>279.81344000000001</v>
      </c>
      <c r="L83" s="3"/>
      <c r="M83" s="3">
        <f t="shared" si="2"/>
        <v>279.81344000000001</v>
      </c>
      <c r="N83" s="8"/>
      <c r="O83" s="3">
        <f t="shared" si="3"/>
        <v>279.81344000000001</v>
      </c>
    </row>
    <row r="84" spans="1:15" ht="68.25" customHeight="1" x14ac:dyDescent="0.25">
      <c r="A84" s="33" t="s">
        <v>297</v>
      </c>
      <c r="B84" s="4">
        <v>2</v>
      </c>
      <c r="C84" s="2">
        <v>0</v>
      </c>
      <c r="D84" s="22" t="s">
        <v>165</v>
      </c>
      <c r="E84" s="22" t="s">
        <v>291</v>
      </c>
      <c r="F84" s="2"/>
      <c r="G84" s="61"/>
      <c r="H84" s="61"/>
      <c r="I84" s="3"/>
      <c r="J84" s="3"/>
      <c r="K84" s="3"/>
      <c r="L84" s="3"/>
      <c r="M84" s="3"/>
      <c r="N84" s="3">
        <f>N85</f>
        <v>1787.25944</v>
      </c>
      <c r="O84" s="3">
        <f t="shared" si="3"/>
        <v>1787.25944</v>
      </c>
    </row>
    <row r="85" spans="1:15" ht="18.600000000000001" customHeight="1" x14ac:dyDescent="0.25">
      <c r="A85" s="33" t="s">
        <v>19</v>
      </c>
      <c r="B85" s="4">
        <v>2</v>
      </c>
      <c r="C85" s="2">
        <v>0</v>
      </c>
      <c r="D85" s="22" t="s">
        <v>165</v>
      </c>
      <c r="E85" s="22" t="s">
        <v>291</v>
      </c>
      <c r="F85" s="2">
        <v>500</v>
      </c>
      <c r="G85" s="61"/>
      <c r="H85" s="61"/>
      <c r="I85" s="3"/>
      <c r="J85" s="3"/>
      <c r="K85" s="3"/>
      <c r="L85" s="3"/>
      <c r="M85" s="3"/>
      <c r="N85" s="3">
        <f>N86</f>
        <v>1787.25944</v>
      </c>
      <c r="O85" s="3">
        <f t="shared" ref="O85:O86" si="5">M85+N85</f>
        <v>1787.25944</v>
      </c>
    </row>
    <row r="86" spans="1:15" ht="18.600000000000001" customHeight="1" x14ac:dyDescent="0.25">
      <c r="A86" s="33" t="s">
        <v>42</v>
      </c>
      <c r="B86" s="4">
        <v>2</v>
      </c>
      <c r="C86" s="2">
        <v>0</v>
      </c>
      <c r="D86" s="22" t="s">
        <v>165</v>
      </c>
      <c r="E86" s="22" t="s">
        <v>291</v>
      </c>
      <c r="F86" s="2">
        <v>540</v>
      </c>
      <c r="G86" s="61"/>
      <c r="H86" s="61"/>
      <c r="I86" s="3"/>
      <c r="J86" s="3"/>
      <c r="K86" s="3"/>
      <c r="L86" s="3"/>
      <c r="M86" s="3"/>
      <c r="N86" s="3">
        <v>1787.25944</v>
      </c>
      <c r="O86" s="3">
        <f t="shared" si="5"/>
        <v>1787.25944</v>
      </c>
    </row>
    <row r="87" spans="1:15" ht="39" customHeight="1" x14ac:dyDescent="0.25">
      <c r="A87" s="33" t="s">
        <v>260</v>
      </c>
      <c r="B87" s="4">
        <v>2</v>
      </c>
      <c r="C87" s="2">
        <v>0</v>
      </c>
      <c r="D87" s="22" t="s">
        <v>165</v>
      </c>
      <c r="E87" s="22" t="s">
        <v>258</v>
      </c>
      <c r="F87" s="2"/>
      <c r="G87" s="61"/>
      <c r="H87" s="61"/>
      <c r="I87" s="3">
        <v>0</v>
      </c>
      <c r="J87" s="3">
        <f>J88</f>
        <v>1309.2420099999999</v>
      </c>
      <c r="K87" s="3">
        <f>K88</f>
        <v>1309.2420099999999</v>
      </c>
      <c r="L87" s="3"/>
      <c r="M87" s="3">
        <f t="shared" ref="M87:M180" si="6">K87+L87</f>
        <v>1309.2420099999999</v>
      </c>
      <c r="N87" s="8"/>
      <c r="O87" s="3">
        <f t="shared" ref="O87:O177" si="7">M87+N87</f>
        <v>1309.2420099999999</v>
      </c>
    </row>
    <row r="88" spans="1:15" ht="18.600000000000001" customHeight="1" x14ac:dyDescent="0.25">
      <c r="A88" s="33" t="s">
        <v>19</v>
      </c>
      <c r="B88" s="4">
        <v>2</v>
      </c>
      <c r="C88" s="2">
        <v>0</v>
      </c>
      <c r="D88" s="22" t="s">
        <v>165</v>
      </c>
      <c r="E88" s="22" t="s">
        <v>258</v>
      </c>
      <c r="F88" s="2">
        <v>500</v>
      </c>
      <c r="G88" s="61"/>
      <c r="H88" s="61"/>
      <c r="I88" s="3">
        <v>0</v>
      </c>
      <c r="J88" s="3">
        <f>J89</f>
        <v>1309.2420099999999</v>
      </c>
      <c r="K88" s="3">
        <f>K89</f>
        <v>1309.2420099999999</v>
      </c>
      <c r="L88" s="3"/>
      <c r="M88" s="3">
        <f t="shared" si="6"/>
        <v>1309.2420099999999</v>
      </c>
      <c r="N88" s="8"/>
      <c r="O88" s="3">
        <f t="shared" si="7"/>
        <v>1309.2420099999999</v>
      </c>
    </row>
    <row r="89" spans="1:15" ht="18.600000000000001" customHeight="1" x14ac:dyDescent="0.25">
      <c r="A89" s="33" t="s">
        <v>42</v>
      </c>
      <c r="B89" s="4">
        <v>2</v>
      </c>
      <c r="C89" s="2">
        <v>0</v>
      </c>
      <c r="D89" s="22" t="s">
        <v>165</v>
      </c>
      <c r="E89" s="22" t="s">
        <v>258</v>
      </c>
      <c r="F89" s="2">
        <v>540</v>
      </c>
      <c r="G89" s="61"/>
      <c r="H89" s="61"/>
      <c r="I89" s="3">
        <v>0</v>
      </c>
      <c r="J89" s="3">
        <v>1309.2420099999999</v>
      </c>
      <c r="K89" s="3">
        <f>I89+J89</f>
        <v>1309.2420099999999</v>
      </c>
      <c r="L89" s="3"/>
      <c r="M89" s="3">
        <f t="shared" si="6"/>
        <v>1309.2420099999999</v>
      </c>
      <c r="N89" s="8"/>
      <c r="O89" s="3">
        <f t="shared" si="7"/>
        <v>1309.2420099999999</v>
      </c>
    </row>
    <row r="90" spans="1:15" ht="63.75" customHeight="1" x14ac:dyDescent="0.25">
      <c r="A90" s="33" t="s">
        <v>297</v>
      </c>
      <c r="B90" s="4">
        <v>2</v>
      </c>
      <c r="C90" s="2">
        <v>0</v>
      </c>
      <c r="D90" s="22" t="s">
        <v>165</v>
      </c>
      <c r="E90" s="22" t="s">
        <v>292</v>
      </c>
      <c r="F90" s="2"/>
      <c r="G90" s="61"/>
      <c r="H90" s="61"/>
      <c r="I90" s="3"/>
      <c r="J90" s="3"/>
      <c r="K90" s="3"/>
      <c r="L90" s="3"/>
      <c r="M90" s="3"/>
      <c r="N90" s="3">
        <f>N91</f>
        <v>526.04556000000002</v>
      </c>
      <c r="O90" s="3">
        <f t="shared" si="7"/>
        <v>526.04556000000002</v>
      </c>
    </row>
    <row r="91" spans="1:15" ht="18.600000000000001" customHeight="1" x14ac:dyDescent="0.25">
      <c r="A91" s="33" t="s">
        <v>19</v>
      </c>
      <c r="B91" s="4">
        <v>2</v>
      </c>
      <c r="C91" s="2">
        <v>0</v>
      </c>
      <c r="D91" s="22" t="s">
        <v>165</v>
      </c>
      <c r="E91" s="22" t="s">
        <v>292</v>
      </c>
      <c r="F91" s="2">
        <v>500</v>
      </c>
      <c r="G91" s="61"/>
      <c r="H91" s="61"/>
      <c r="I91" s="3"/>
      <c r="J91" s="3"/>
      <c r="K91" s="3"/>
      <c r="L91" s="3"/>
      <c r="M91" s="3"/>
      <c r="N91" s="3">
        <f>N92</f>
        <v>526.04556000000002</v>
      </c>
      <c r="O91" s="3">
        <f t="shared" si="7"/>
        <v>526.04556000000002</v>
      </c>
    </row>
    <row r="92" spans="1:15" ht="18.600000000000001" customHeight="1" x14ac:dyDescent="0.25">
      <c r="A92" s="33" t="s">
        <v>42</v>
      </c>
      <c r="B92" s="4">
        <v>2</v>
      </c>
      <c r="C92" s="2">
        <v>0</v>
      </c>
      <c r="D92" s="22" t="s">
        <v>165</v>
      </c>
      <c r="E92" s="22" t="s">
        <v>292</v>
      </c>
      <c r="F92" s="2">
        <v>540</v>
      </c>
      <c r="G92" s="61"/>
      <c r="H92" s="61"/>
      <c r="I92" s="3"/>
      <c r="J92" s="3"/>
      <c r="K92" s="3"/>
      <c r="L92" s="3"/>
      <c r="M92" s="3"/>
      <c r="N92" s="3">
        <v>526.04556000000002</v>
      </c>
      <c r="O92" s="3">
        <f t="shared" si="7"/>
        <v>526.04556000000002</v>
      </c>
    </row>
    <row r="93" spans="1:15" ht="32.450000000000003" customHeight="1" x14ac:dyDescent="0.25">
      <c r="A93" s="1" t="s">
        <v>18</v>
      </c>
      <c r="B93" s="4">
        <v>2</v>
      </c>
      <c r="C93" s="2">
        <v>0</v>
      </c>
      <c r="D93" s="22" t="s">
        <v>165</v>
      </c>
      <c r="E93" s="2">
        <v>70310</v>
      </c>
      <c r="F93" s="2"/>
      <c r="G93" s="3">
        <f>G94</f>
        <v>5000</v>
      </c>
      <c r="H93" s="3"/>
      <c r="I93" s="3">
        <f t="shared" si="0"/>
        <v>5000</v>
      </c>
      <c r="J93" s="3"/>
      <c r="K93" s="3">
        <f t="shared" si="1"/>
        <v>5000</v>
      </c>
      <c r="L93" s="3"/>
      <c r="M93" s="3">
        <f t="shared" si="6"/>
        <v>5000</v>
      </c>
      <c r="N93" s="8"/>
      <c r="O93" s="3">
        <f t="shared" si="7"/>
        <v>5000</v>
      </c>
    </row>
    <row r="94" spans="1:15" ht="40.15" customHeight="1" x14ac:dyDescent="0.25">
      <c r="A94" s="1" t="s">
        <v>27</v>
      </c>
      <c r="B94" s="4">
        <v>2</v>
      </c>
      <c r="C94" s="2">
        <v>0</v>
      </c>
      <c r="D94" s="22" t="s">
        <v>165</v>
      </c>
      <c r="E94" s="2">
        <v>70310</v>
      </c>
      <c r="F94" s="2">
        <v>400</v>
      </c>
      <c r="G94" s="3">
        <f>G95</f>
        <v>5000</v>
      </c>
      <c r="H94" s="3"/>
      <c r="I94" s="3">
        <f t="shared" si="0"/>
        <v>5000</v>
      </c>
      <c r="J94" s="3"/>
      <c r="K94" s="3">
        <f t="shared" si="1"/>
        <v>5000</v>
      </c>
      <c r="L94" s="3"/>
      <c r="M94" s="3">
        <f t="shared" si="6"/>
        <v>5000</v>
      </c>
      <c r="N94" s="8"/>
      <c r="O94" s="3">
        <f t="shared" si="7"/>
        <v>5000</v>
      </c>
    </row>
    <row r="95" spans="1:15" ht="18.600000000000001" customHeight="1" x14ac:dyDescent="0.25">
      <c r="A95" s="1" t="s">
        <v>243</v>
      </c>
      <c r="B95" s="4">
        <v>2</v>
      </c>
      <c r="C95" s="2">
        <v>0</v>
      </c>
      <c r="D95" s="22" t="s">
        <v>165</v>
      </c>
      <c r="E95" s="2">
        <v>70310</v>
      </c>
      <c r="F95" s="2">
        <v>410</v>
      </c>
      <c r="G95" s="3">
        <v>5000</v>
      </c>
      <c r="H95" s="3"/>
      <c r="I95" s="3">
        <f t="shared" si="0"/>
        <v>5000</v>
      </c>
      <c r="J95" s="3"/>
      <c r="K95" s="3">
        <f t="shared" si="1"/>
        <v>5000</v>
      </c>
      <c r="L95" s="3"/>
      <c r="M95" s="3">
        <f t="shared" si="6"/>
        <v>5000</v>
      </c>
      <c r="N95" s="8"/>
      <c r="O95" s="3">
        <f t="shared" si="7"/>
        <v>5000</v>
      </c>
    </row>
    <row r="96" spans="1:15" ht="28.5" customHeight="1" x14ac:dyDescent="0.25">
      <c r="A96" s="1" t="s">
        <v>261</v>
      </c>
      <c r="B96" s="4">
        <v>2</v>
      </c>
      <c r="C96" s="2">
        <v>0</v>
      </c>
      <c r="D96" s="22" t="s">
        <v>165</v>
      </c>
      <c r="E96" s="2">
        <v>71400</v>
      </c>
      <c r="F96" s="2"/>
      <c r="G96" s="3"/>
      <c r="H96" s="3"/>
      <c r="I96" s="3"/>
      <c r="J96" s="3">
        <f>J97</f>
        <v>428.1</v>
      </c>
      <c r="K96" s="3">
        <f>J96</f>
        <v>428.1</v>
      </c>
      <c r="L96" s="3"/>
      <c r="M96" s="3">
        <f t="shared" si="6"/>
        <v>428.1</v>
      </c>
      <c r="N96" s="3">
        <f>N97</f>
        <v>814.72500000000002</v>
      </c>
      <c r="O96" s="3">
        <f t="shared" si="7"/>
        <v>1242.825</v>
      </c>
    </row>
    <row r="97" spans="1:15" ht="34.5" customHeight="1" x14ac:dyDescent="0.25">
      <c r="A97" s="1" t="s">
        <v>201</v>
      </c>
      <c r="B97" s="4">
        <v>2</v>
      </c>
      <c r="C97" s="2">
        <v>0</v>
      </c>
      <c r="D97" s="22" t="s">
        <v>165</v>
      </c>
      <c r="E97" s="2">
        <v>71400</v>
      </c>
      <c r="F97" s="2">
        <v>200</v>
      </c>
      <c r="G97" s="3"/>
      <c r="H97" s="3"/>
      <c r="I97" s="3"/>
      <c r="J97" s="3">
        <f>J98</f>
        <v>428.1</v>
      </c>
      <c r="K97" s="3">
        <f>J97</f>
        <v>428.1</v>
      </c>
      <c r="L97" s="3"/>
      <c r="M97" s="3">
        <f t="shared" si="6"/>
        <v>428.1</v>
      </c>
      <c r="N97" s="3">
        <f>N98</f>
        <v>814.72500000000002</v>
      </c>
      <c r="O97" s="3">
        <f t="shared" si="7"/>
        <v>1242.825</v>
      </c>
    </row>
    <row r="98" spans="1:15" ht="38.25" customHeight="1" x14ac:dyDescent="0.25">
      <c r="A98" s="1" t="s">
        <v>155</v>
      </c>
      <c r="B98" s="4">
        <v>2</v>
      </c>
      <c r="C98" s="2">
        <v>0</v>
      </c>
      <c r="D98" s="22" t="s">
        <v>165</v>
      </c>
      <c r="E98" s="2">
        <v>71400</v>
      </c>
      <c r="F98" s="2">
        <v>240</v>
      </c>
      <c r="G98" s="3"/>
      <c r="H98" s="3"/>
      <c r="I98" s="3"/>
      <c r="J98" s="3">
        <v>428.1</v>
      </c>
      <c r="K98" s="3">
        <f>J98</f>
        <v>428.1</v>
      </c>
      <c r="L98" s="3"/>
      <c r="M98" s="3">
        <f t="shared" si="6"/>
        <v>428.1</v>
      </c>
      <c r="N98" s="3">
        <v>814.72500000000002</v>
      </c>
      <c r="O98" s="3">
        <f t="shared" si="7"/>
        <v>1242.825</v>
      </c>
    </row>
    <row r="99" spans="1:15" ht="38.25" customHeight="1" x14ac:dyDescent="0.25">
      <c r="A99" s="33" t="s">
        <v>296</v>
      </c>
      <c r="B99" s="4">
        <v>2</v>
      </c>
      <c r="C99" s="2">
        <v>0</v>
      </c>
      <c r="D99" s="22" t="s">
        <v>165</v>
      </c>
      <c r="E99" s="2">
        <v>78340</v>
      </c>
      <c r="F99" s="2"/>
      <c r="G99" s="3"/>
      <c r="H99" s="3"/>
      <c r="I99" s="3"/>
      <c r="J99" s="3"/>
      <c r="K99" s="3"/>
      <c r="L99" s="3"/>
      <c r="M99" s="3"/>
      <c r="N99" s="3">
        <f>N100</f>
        <v>7691.4030000000002</v>
      </c>
      <c r="O99" s="3">
        <f t="shared" si="7"/>
        <v>7691.4030000000002</v>
      </c>
    </row>
    <row r="100" spans="1:15" ht="21.6" customHeight="1" x14ac:dyDescent="0.25">
      <c r="A100" s="33" t="s">
        <v>19</v>
      </c>
      <c r="B100" s="4">
        <v>2</v>
      </c>
      <c r="C100" s="2">
        <v>0</v>
      </c>
      <c r="D100" s="22" t="s">
        <v>165</v>
      </c>
      <c r="E100" s="2">
        <v>78340</v>
      </c>
      <c r="F100" s="2">
        <v>500</v>
      </c>
      <c r="G100" s="3"/>
      <c r="H100" s="3"/>
      <c r="I100" s="3"/>
      <c r="J100" s="3"/>
      <c r="K100" s="3"/>
      <c r="L100" s="3"/>
      <c r="M100" s="3"/>
      <c r="N100" s="3">
        <f>N101</f>
        <v>7691.4030000000002</v>
      </c>
      <c r="O100" s="3">
        <f t="shared" si="7"/>
        <v>7691.4030000000002</v>
      </c>
    </row>
    <row r="101" spans="1:15" ht="21.6" customHeight="1" x14ac:dyDescent="0.25">
      <c r="A101" s="33" t="s">
        <v>42</v>
      </c>
      <c r="B101" s="4">
        <v>2</v>
      </c>
      <c r="C101" s="2">
        <v>0</v>
      </c>
      <c r="D101" s="22" t="s">
        <v>165</v>
      </c>
      <c r="E101" s="2">
        <v>78340</v>
      </c>
      <c r="F101" s="2">
        <v>540</v>
      </c>
      <c r="G101" s="3"/>
      <c r="H101" s="3"/>
      <c r="I101" s="3"/>
      <c r="J101" s="3"/>
      <c r="K101" s="3"/>
      <c r="L101" s="3"/>
      <c r="M101" s="3"/>
      <c r="N101" s="3">
        <v>7691.4030000000002</v>
      </c>
      <c r="O101" s="3">
        <f t="shared" si="7"/>
        <v>7691.4030000000002</v>
      </c>
    </row>
    <row r="102" spans="1:15" ht="64.900000000000006" customHeight="1" x14ac:dyDescent="0.25">
      <c r="A102" s="1" t="s">
        <v>10</v>
      </c>
      <c r="B102" s="4">
        <v>2</v>
      </c>
      <c r="C102" s="2">
        <v>0</v>
      </c>
      <c r="D102" s="22" t="s">
        <v>165</v>
      </c>
      <c r="E102" s="2">
        <v>78690</v>
      </c>
      <c r="F102" s="2"/>
      <c r="G102" s="3">
        <f>G103</f>
        <v>5</v>
      </c>
      <c r="H102" s="3"/>
      <c r="I102" s="3">
        <f t="shared" si="0"/>
        <v>5</v>
      </c>
      <c r="J102" s="3"/>
      <c r="K102" s="3">
        <f t="shared" si="1"/>
        <v>5</v>
      </c>
      <c r="L102" s="3"/>
      <c r="M102" s="3">
        <f t="shared" si="6"/>
        <v>5</v>
      </c>
      <c r="N102" s="8"/>
      <c r="O102" s="3">
        <f t="shared" si="7"/>
        <v>5</v>
      </c>
    </row>
    <row r="103" spans="1:15" ht="36" customHeight="1" x14ac:dyDescent="0.25">
      <c r="A103" s="1" t="s">
        <v>201</v>
      </c>
      <c r="B103" s="4">
        <v>2</v>
      </c>
      <c r="C103" s="2">
        <v>0</v>
      </c>
      <c r="D103" s="22" t="s">
        <v>165</v>
      </c>
      <c r="E103" s="2">
        <v>78690</v>
      </c>
      <c r="F103" s="2">
        <v>200</v>
      </c>
      <c r="G103" s="3">
        <f>G104</f>
        <v>5</v>
      </c>
      <c r="H103" s="3"/>
      <c r="I103" s="3">
        <f t="shared" si="0"/>
        <v>5</v>
      </c>
      <c r="J103" s="3"/>
      <c r="K103" s="3">
        <f t="shared" si="1"/>
        <v>5</v>
      </c>
      <c r="L103" s="3"/>
      <c r="M103" s="3">
        <f t="shared" si="6"/>
        <v>5</v>
      </c>
      <c r="N103" s="8"/>
      <c r="O103" s="3">
        <f t="shared" si="7"/>
        <v>5</v>
      </c>
    </row>
    <row r="104" spans="1:15" ht="41.45" customHeight="1" x14ac:dyDescent="0.25">
      <c r="A104" s="1" t="s">
        <v>155</v>
      </c>
      <c r="B104" s="4">
        <v>2</v>
      </c>
      <c r="C104" s="2">
        <v>0</v>
      </c>
      <c r="D104" s="22" t="s">
        <v>165</v>
      </c>
      <c r="E104" s="2">
        <v>78690</v>
      </c>
      <c r="F104" s="2">
        <v>240</v>
      </c>
      <c r="G104" s="3">
        <v>5</v>
      </c>
      <c r="H104" s="3"/>
      <c r="I104" s="3">
        <f t="shared" si="0"/>
        <v>5</v>
      </c>
      <c r="J104" s="3"/>
      <c r="K104" s="3">
        <f t="shared" si="1"/>
        <v>5</v>
      </c>
      <c r="L104" s="3"/>
      <c r="M104" s="3">
        <f t="shared" si="6"/>
        <v>5</v>
      </c>
      <c r="N104" s="8"/>
      <c r="O104" s="3">
        <f t="shared" si="7"/>
        <v>5</v>
      </c>
    </row>
    <row r="105" spans="1:15" ht="36" x14ac:dyDescent="0.25">
      <c r="A105" s="1" t="s">
        <v>50</v>
      </c>
      <c r="B105" s="4">
        <v>2</v>
      </c>
      <c r="C105" s="2">
        <v>0</v>
      </c>
      <c r="D105" s="22" t="s">
        <v>165</v>
      </c>
      <c r="E105" s="2">
        <v>78720</v>
      </c>
      <c r="F105" s="2"/>
      <c r="G105" s="3">
        <f>G106+G108</f>
        <v>2169.9</v>
      </c>
      <c r="H105" s="3"/>
      <c r="I105" s="3">
        <f t="shared" si="0"/>
        <v>2169.9</v>
      </c>
      <c r="J105" s="3"/>
      <c r="K105" s="3">
        <f t="shared" si="1"/>
        <v>2169.9</v>
      </c>
      <c r="L105" s="3"/>
      <c r="M105" s="3">
        <f t="shared" si="6"/>
        <v>2169.9</v>
      </c>
      <c r="N105" s="8"/>
      <c r="O105" s="3">
        <f t="shared" si="7"/>
        <v>2169.9</v>
      </c>
    </row>
    <row r="106" spans="1:15" ht="69.599999999999994" customHeight="1" x14ac:dyDescent="0.25">
      <c r="A106" s="1" t="s">
        <v>32</v>
      </c>
      <c r="B106" s="4">
        <v>2</v>
      </c>
      <c r="C106" s="2">
        <v>0</v>
      </c>
      <c r="D106" s="22" t="s">
        <v>165</v>
      </c>
      <c r="E106" s="2">
        <v>78720</v>
      </c>
      <c r="F106" s="2">
        <v>100</v>
      </c>
      <c r="G106" s="3">
        <f>G107</f>
        <v>1881.5</v>
      </c>
      <c r="H106" s="3"/>
      <c r="I106" s="3">
        <f t="shared" si="0"/>
        <v>1881.5</v>
      </c>
      <c r="J106" s="3"/>
      <c r="K106" s="3">
        <f t="shared" si="1"/>
        <v>1881.5</v>
      </c>
      <c r="L106" s="3"/>
      <c r="M106" s="3">
        <f t="shared" si="6"/>
        <v>1881.5</v>
      </c>
      <c r="N106" s="8"/>
      <c r="O106" s="3">
        <f t="shared" si="7"/>
        <v>1881.5</v>
      </c>
    </row>
    <row r="107" spans="1:15" ht="29.45" customHeight="1" x14ac:dyDescent="0.25">
      <c r="A107" s="1" t="s">
        <v>33</v>
      </c>
      <c r="B107" s="4">
        <v>2</v>
      </c>
      <c r="C107" s="2">
        <v>0</v>
      </c>
      <c r="D107" s="22" t="s">
        <v>165</v>
      </c>
      <c r="E107" s="2">
        <v>78720</v>
      </c>
      <c r="F107" s="2">
        <v>120</v>
      </c>
      <c r="G107" s="3">
        <v>1881.5</v>
      </c>
      <c r="H107" s="3"/>
      <c r="I107" s="3">
        <f t="shared" si="0"/>
        <v>1881.5</v>
      </c>
      <c r="J107" s="3"/>
      <c r="K107" s="3">
        <f t="shared" si="1"/>
        <v>1881.5</v>
      </c>
      <c r="L107" s="3"/>
      <c r="M107" s="3">
        <f t="shared" si="6"/>
        <v>1881.5</v>
      </c>
      <c r="N107" s="8"/>
      <c r="O107" s="3">
        <f t="shared" si="7"/>
        <v>1881.5</v>
      </c>
    </row>
    <row r="108" spans="1:15" ht="31.15" customHeight="1" x14ac:dyDescent="0.25">
      <c r="A108" s="1" t="s">
        <v>201</v>
      </c>
      <c r="B108" s="4">
        <v>2</v>
      </c>
      <c r="C108" s="2">
        <v>0</v>
      </c>
      <c r="D108" s="22" t="s">
        <v>165</v>
      </c>
      <c r="E108" s="2">
        <v>78720</v>
      </c>
      <c r="F108" s="2">
        <v>200</v>
      </c>
      <c r="G108" s="3">
        <f>G109</f>
        <v>288.39999999999998</v>
      </c>
      <c r="H108" s="3"/>
      <c r="I108" s="3">
        <f t="shared" si="0"/>
        <v>288.39999999999998</v>
      </c>
      <c r="J108" s="3"/>
      <c r="K108" s="3">
        <f t="shared" si="1"/>
        <v>288.39999999999998</v>
      </c>
      <c r="L108" s="3"/>
      <c r="M108" s="3">
        <f t="shared" si="6"/>
        <v>288.39999999999998</v>
      </c>
      <c r="N108" s="8"/>
      <c r="O108" s="3">
        <f t="shared" si="7"/>
        <v>288.39999999999998</v>
      </c>
    </row>
    <row r="109" spans="1:15" ht="39" customHeight="1" x14ac:dyDescent="0.25">
      <c r="A109" s="1" t="s">
        <v>155</v>
      </c>
      <c r="B109" s="4">
        <v>2</v>
      </c>
      <c r="C109" s="2">
        <v>0</v>
      </c>
      <c r="D109" s="22" t="s">
        <v>165</v>
      </c>
      <c r="E109" s="2">
        <v>78720</v>
      </c>
      <c r="F109" s="2">
        <v>240</v>
      </c>
      <c r="G109" s="3">
        <v>288.39999999999998</v>
      </c>
      <c r="H109" s="3"/>
      <c r="I109" s="3">
        <f t="shared" si="0"/>
        <v>288.39999999999998</v>
      </c>
      <c r="J109" s="3"/>
      <c r="K109" s="3">
        <f t="shared" si="1"/>
        <v>288.39999999999998</v>
      </c>
      <c r="L109" s="3"/>
      <c r="M109" s="3">
        <f t="shared" si="6"/>
        <v>288.39999999999998</v>
      </c>
      <c r="N109" s="8"/>
      <c r="O109" s="3">
        <f t="shared" si="7"/>
        <v>288.39999999999998</v>
      </c>
    </row>
    <row r="110" spans="1:15" ht="40.5" customHeight="1" x14ac:dyDescent="0.25">
      <c r="A110" s="1" t="s">
        <v>206</v>
      </c>
      <c r="B110" s="4">
        <v>2</v>
      </c>
      <c r="C110" s="2">
        <v>0</v>
      </c>
      <c r="D110" s="22" t="s">
        <v>165</v>
      </c>
      <c r="E110" s="2">
        <v>78740</v>
      </c>
      <c r="F110" s="2"/>
      <c r="G110" s="3">
        <f>G113</f>
        <v>16393.900000000001</v>
      </c>
      <c r="H110" s="3"/>
      <c r="I110" s="3">
        <f t="shared" si="0"/>
        <v>16393.900000000001</v>
      </c>
      <c r="J110" s="3"/>
      <c r="K110" s="3">
        <f t="shared" si="1"/>
        <v>16393.900000000001</v>
      </c>
      <c r="L110" s="3"/>
      <c r="M110" s="3">
        <f t="shared" si="6"/>
        <v>16393.900000000001</v>
      </c>
      <c r="N110" s="3">
        <f>N111+N113</f>
        <v>0</v>
      </c>
      <c r="O110" s="3">
        <f t="shared" si="7"/>
        <v>16393.900000000001</v>
      </c>
    </row>
    <row r="111" spans="1:15" ht="40.5" customHeight="1" x14ac:dyDescent="0.25">
      <c r="A111" s="33" t="s">
        <v>201</v>
      </c>
      <c r="B111" s="4">
        <v>2</v>
      </c>
      <c r="C111" s="2">
        <v>0</v>
      </c>
      <c r="D111" s="22" t="s">
        <v>165</v>
      </c>
      <c r="E111" s="2">
        <v>78740</v>
      </c>
      <c r="F111" s="2">
        <v>200</v>
      </c>
      <c r="G111" s="3"/>
      <c r="H111" s="3"/>
      <c r="I111" s="3"/>
      <c r="J111" s="3"/>
      <c r="K111" s="3"/>
      <c r="L111" s="3"/>
      <c r="M111" s="3"/>
      <c r="N111" s="3">
        <f>N112</f>
        <v>483.45557000000002</v>
      </c>
      <c r="O111" s="3">
        <f t="shared" si="7"/>
        <v>483.45557000000002</v>
      </c>
    </row>
    <row r="112" spans="1:15" ht="40.5" customHeight="1" x14ac:dyDescent="0.25">
      <c r="A112" s="33" t="s">
        <v>155</v>
      </c>
      <c r="B112" s="4">
        <v>2</v>
      </c>
      <c r="C112" s="2">
        <v>0</v>
      </c>
      <c r="D112" s="22" t="s">
        <v>165</v>
      </c>
      <c r="E112" s="2">
        <v>78740</v>
      </c>
      <c r="F112" s="2">
        <v>240</v>
      </c>
      <c r="G112" s="3"/>
      <c r="H112" s="3"/>
      <c r="I112" s="3"/>
      <c r="J112" s="3"/>
      <c r="K112" s="3"/>
      <c r="L112" s="3"/>
      <c r="M112" s="3"/>
      <c r="N112" s="3">
        <v>483.45557000000002</v>
      </c>
      <c r="O112" s="3">
        <f t="shared" si="7"/>
        <v>483.45557000000002</v>
      </c>
    </row>
    <row r="113" spans="1:15" ht="24" x14ac:dyDescent="0.25">
      <c r="A113" s="33" t="s">
        <v>46</v>
      </c>
      <c r="B113" s="4">
        <v>2</v>
      </c>
      <c r="C113" s="2">
        <v>0</v>
      </c>
      <c r="D113" s="22" t="s">
        <v>165</v>
      </c>
      <c r="E113" s="2">
        <v>78740</v>
      </c>
      <c r="F113" s="2">
        <v>300</v>
      </c>
      <c r="G113" s="3">
        <f>G115</f>
        <v>16393.900000000001</v>
      </c>
      <c r="H113" s="3"/>
      <c r="I113" s="3">
        <f t="shared" si="0"/>
        <v>16393.900000000001</v>
      </c>
      <c r="J113" s="3"/>
      <c r="K113" s="3">
        <f t="shared" ref="K113:K226" si="8">I113+J113</f>
        <v>16393.900000000001</v>
      </c>
      <c r="L113" s="3"/>
      <c r="M113" s="3">
        <f t="shared" si="6"/>
        <v>16393.900000000001</v>
      </c>
      <c r="N113" s="3">
        <f>N114+N115</f>
        <v>-483.45557000000008</v>
      </c>
      <c r="O113" s="3">
        <f t="shared" si="7"/>
        <v>15910.444430000001</v>
      </c>
    </row>
    <row r="114" spans="1:15" ht="24" x14ac:dyDescent="0.25">
      <c r="A114" s="33" t="s">
        <v>63</v>
      </c>
      <c r="B114" s="4">
        <v>2</v>
      </c>
      <c r="C114" s="2">
        <v>0</v>
      </c>
      <c r="D114" s="22" t="s">
        <v>165</v>
      </c>
      <c r="E114" s="2">
        <v>78740</v>
      </c>
      <c r="F114" s="2">
        <v>320</v>
      </c>
      <c r="G114" s="3"/>
      <c r="H114" s="3"/>
      <c r="I114" s="3"/>
      <c r="J114" s="3"/>
      <c r="K114" s="3"/>
      <c r="L114" s="3"/>
      <c r="M114" s="3"/>
      <c r="N114" s="3">
        <v>5917.9480199999998</v>
      </c>
      <c r="O114" s="3">
        <f t="shared" si="7"/>
        <v>5917.9480199999998</v>
      </c>
    </row>
    <row r="115" spans="1:15" x14ac:dyDescent="0.25">
      <c r="A115" s="33" t="s">
        <v>47</v>
      </c>
      <c r="B115" s="4">
        <v>2</v>
      </c>
      <c r="C115" s="2">
        <v>0</v>
      </c>
      <c r="D115" s="22" t="s">
        <v>165</v>
      </c>
      <c r="E115" s="2">
        <v>78740</v>
      </c>
      <c r="F115" s="2">
        <v>360</v>
      </c>
      <c r="G115" s="3">
        <v>16393.900000000001</v>
      </c>
      <c r="H115" s="3"/>
      <c r="I115" s="3">
        <f t="shared" si="0"/>
        <v>16393.900000000001</v>
      </c>
      <c r="J115" s="3"/>
      <c r="K115" s="3">
        <f t="shared" si="8"/>
        <v>16393.900000000001</v>
      </c>
      <c r="L115" s="3"/>
      <c r="M115" s="3">
        <f t="shared" si="6"/>
        <v>16393.900000000001</v>
      </c>
      <c r="N115" s="3">
        <v>-6401.4035899999999</v>
      </c>
      <c r="O115" s="3">
        <f t="shared" si="7"/>
        <v>9992.4964100000016</v>
      </c>
    </row>
    <row r="116" spans="1:15" ht="30" customHeight="1" x14ac:dyDescent="0.25">
      <c r="A116" s="1" t="s">
        <v>34</v>
      </c>
      <c r="B116" s="4">
        <v>2</v>
      </c>
      <c r="C116" s="2">
        <v>0</v>
      </c>
      <c r="D116" s="22" t="s">
        <v>165</v>
      </c>
      <c r="E116" s="2">
        <v>80010</v>
      </c>
      <c r="F116" s="2"/>
      <c r="G116" s="3">
        <f>G117+G119+G121</f>
        <v>5200.7</v>
      </c>
      <c r="H116" s="3"/>
      <c r="I116" s="3">
        <f t="shared" si="0"/>
        <v>5200.7</v>
      </c>
      <c r="J116" s="3"/>
      <c r="K116" s="3">
        <f t="shared" si="8"/>
        <v>5200.7</v>
      </c>
      <c r="L116" s="3">
        <f>L117+L119+L121</f>
        <v>0</v>
      </c>
      <c r="M116" s="3">
        <f t="shared" si="6"/>
        <v>5200.7</v>
      </c>
      <c r="N116" s="3">
        <f>N117+N119</f>
        <v>0</v>
      </c>
      <c r="O116" s="3">
        <f t="shared" si="7"/>
        <v>5200.7</v>
      </c>
    </row>
    <row r="117" spans="1:15" ht="68.45" customHeight="1" x14ac:dyDescent="0.25">
      <c r="A117" s="1" t="s">
        <v>32</v>
      </c>
      <c r="B117" s="4">
        <v>2</v>
      </c>
      <c r="C117" s="2">
        <v>0</v>
      </c>
      <c r="D117" s="22" t="s">
        <v>165</v>
      </c>
      <c r="E117" s="2">
        <v>80010</v>
      </c>
      <c r="F117" s="2">
        <v>100</v>
      </c>
      <c r="G117" s="3">
        <f>G118</f>
        <v>4944.5</v>
      </c>
      <c r="H117" s="3"/>
      <c r="I117" s="3">
        <f t="shared" si="0"/>
        <v>4944.5</v>
      </c>
      <c r="J117" s="3"/>
      <c r="K117" s="3">
        <f t="shared" si="8"/>
        <v>4944.5</v>
      </c>
      <c r="L117" s="3">
        <f>L118</f>
        <v>30</v>
      </c>
      <c r="M117" s="3">
        <f t="shared" si="6"/>
        <v>4974.5</v>
      </c>
      <c r="N117" s="3"/>
      <c r="O117" s="3">
        <f t="shared" si="7"/>
        <v>4974.5</v>
      </c>
    </row>
    <row r="118" spans="1:15" ht="31.15" customHeight="1" x14ac:dyDescent="0.25">
      <c r="A118" s="1" t="s">
        <v>33</v>
      </c>
      <c r="B118" s="4">
        <v>2</v>
      </c>
      <c r="C118" s="2">
        <v>0</v>
      </c>
      <c r="D118" s="22" t="s">
        <v>165</v>
      </c>
      <c r="E118" s="2">
        <v>80010</v>
      </c>
      <c r="F118" s="2">
        <v>120</v>
      </c>
      <c r="G118" s="3">
        <v>4944.5</v>
      </c>
      <c r="H118" s="3"/>
      <c r="I118" s="3">
        <f t="shared" si="0"/>
        <v>4944.5</v>
      </c>
      <c r="J118" s="3"/>
      <c r="K118" s="3">
        <f t="shared" si="8"/>
        <v>4944.5</v>
      </c>
      <c r="L118" s="3">
        <v>30</v>
      </c>
      <c r="M118" s="3">
        <f t="shared" si="6"/>
        <v>4974.5</v>
      </c>
      <c r="N118" s="3"/>
      <c r="O118" s="3">
        <f t="shared" si="7"/>
        <v>4974.5</v>
      </c>
    </row>
    <row r="119" spans="1:15" ht="35.450000000000003" customHeight="1" x14ac:dyDescent="0.25">
      <c r="A119" s="1" t="s">
        <v>201</v>
      </c>
      <c r="B119" s="4">
        <v>2</v>
      </c>
      <c r="C119" s="2">
        <v>0</v>
      </c>
      <c r="D119" s="22" t="s">
        <v>165</v>
      </c>
      <c r="E119" s="2">
        <v>80010</v>
      </c>
      <c r="F119" s="2">
        <v>200</v>
      </c>
      <c r="G119" s="3">
        <f>G120</f>
        <v>199.5</v>
      </c>
      <c r="H119" s="3"/>
      <c r="I119" s="3">
        <f t="shared" si="0"/>
        <v>199.5</v>
      </c>
      <c r="J119" s="3"/>
      <c r="K119" s="3">
        <f t="shared" si="8"/>
        <v>199.5</v>
      </c>
      <c r="L119" s="3">
        <f>L120</f>
        <v>-30</v>
      </c>
      <c r="M119" s="3">
        <f t="shared" si="6"/>
        <v>169.5</v>
      </c>
      <c r="N119" s="3"/>
      <c r="O119" s="3">
        <f t="shared" si="7"/>
        <v>169.5</v>
      </c>
    </row>
    <row r="120" spans="1:15" ht="41.45" customHeight="1" x14ac:dyDescent="0.25">
      <c r="A120" s="1" t="s">
        <v>155</v>
      </c>
      <c r="B120" s="4">
        <v>2</v>
      </c>
      <c r="C120" s="2">
        <v>0</v>
      </c>
      <c r="D120" s="22" t="s">
        <v>165</v>
      </c>
      <c r="E120" s="2">
        <v>80010</v>
      </c>
      <c r="F120" s="2">
        <v>240</v>
      </c>
      <c r="G120" s="3">
        <v>199.5</v>
      </c>
      <c r="H120" s="3"/>
      <c r="I120" s="3">
        <f t="shared" ref="I120:I244" si="9">G120+H120</f>
        <v>199.5</v>
      </c>
      <c r="J120" s="3"/>
      <c r="K120" s="3">
        <f t="shared" si="8"/>
        <v>199.5</v>
      </c>
      <c r="L120" s="3">
        <v>-30</v>
      </c>
      <c r="M120" s="3">
        <f t="shared" si="6"/>
        <v>169.5</v>
      </c>
      <c r="N120" s="8"/>
      <c r="O120" s="3">
        <f t="shared" si="7"/>
        <v>169.5</v>
      </c>
    </row>
    <row r="121" spans="1:15" x14ac:dyDescent="0.25">
      <c r="A121" s="1" t="s">
        <v>35</v>
      </c>
      <c r="B121" s="4">
        <v>2</v>
      </c>
      <c r="C121" s="2">
        <v>0</v>
      </c>
      <c r="D121" s="22" t="s">
        <v>165</v>
      </c>
      <c r="E121" s="2">
        <v>80010</v>
      </c>
      <c r="F121" s="2">
        <v>800</v>
      </c>
      <c r="G121" s="3">
        <f>G122</f>
        <v>56.7</v>
      </c>
      <c r="H121" s="3"/>
      <c r="I121" s="3">
        <f t="shared" si="9"/>
        <v>56.7</v>
      </c>
      <c r="J121" s="3"/>
      <c r="K121" s="3">
        <f t="shared" si="8"/>
        <v>56.7</v>
      </c>
      <c r="L121" s="3"/>
      <c r="M121" s="3">
        <f t="shared" si="6"/>
        <v>56.7</v>
      </c>
      <c r="N121" s="8"/>
      <c r="O121" s="3">
        <f t="shared" si="7"/>
        <v>56.7</v>
      </c>
    </row>
    <row r="122" spans="1:15" x14ac:dyDescent="0.25">
      <c r="A122" s="1" t="s">
        <v>36</v>
      </c>
      <c r="B122" s="4">
        <v>2</v>
      </c>
      <c r="C122" s="2">
        <v>0</v>
      </c>
      <c r="D122" s="22" t="s">
        <v>165</v>
      </c>
      <c r="E122" s="2">
        <v>80010</v>
      </c>
      <c r="F122" s="2">
        <v>850</v>
      </c>
      <c r="G122" s="3">
        <v>56.7</v>
      </c>
      <c r="H122" s="3"/>
      <c r="I122" s="3">
        <f t="shared" si="9"/>
        <v>56.7</v>
      </c>
      <c r="J122" s="3"/>
      <c r="K122" s="3">
        <f t="shared" si="8"/>
        <v>56.7</v>
      </c>
      <c r="L122" s="3"/>
      <c r="M122" s="3">
        <f t="shared" si="6"/>
        <v>56.7</v>
      </c>
      <c r="N122" s="8"/>
      <c r="O122" s="3">
        <f t="shared" si="7"/>
        <v>56.7</v>
      </c>
    </row>
    <row r="123" spans="1:15" ht="60" x14ac:dyDescent="0.25">
      <c r="A123" s="1" t="s">
        <v>22</v>
      </c>
      <c r="B123" s="4">
        <v>2</v>
      </c>
      <c r="C123" s="2">
        <v>0</v>
      </c>
      <c r="D123" s="22" t="s">
        <v>165</v>
      </c>
      <c r="E123" s="2">
        <v>80100</v>
      </c>
      <c r="F123" s="2"/>
      <c r="G123" s="3">
        <f>G124</f>
        <v>3848</v>
      </c>
      <c r="H123" s="3"/>
      <c r="I123" s="3">
        <f t="shared" si="9"/>
        <v>3848</v>
      </c>
      <c r="J123" s="3"/>
      <c r="K123" s="3">
        <f t="shared" si="8"/>
        <v>3848</v>
      </c>
      <c r="L123" s="3"/>
      <c r="M123" s="3">
        <f t="shared" si="6"/>
        <v>3848</v>
      </c>
      <c r="N123" s="3">
        <f>N124</f>
        <v>-1762.1</v>
      </c>
      <c r="O123" s="3">
        <f t="shared" si="7"/>
        <v>2085.9</v>
      </c>
    </row>
    <row r="124" spans="1:15" ht="36" customHeight="1" x14ac:dyDescent="0.25">
      <c r="A124" s="1" t="s">
        <v>23</v>
      </c>
      <c r="B124" s="4">
        <v>2</v>
      </c>
      <c r="C124" s="2">
        <v>0</v>
      </c>
      <c r="D124" s="22" t="s">
        <v>165</v>
      </c>
      <c r="E124" s="2">
        <v>80100</v>
      </c>
      <c r="F124" s="2">
        <v>600</v>
      </c>
      <c r="G124" s="3">
        <f>G125</f>
        <v>3848</v>
      </c>
      <c r="H124" s="3"/>
      <c r="I124" s="3">
        <f t="shared" si="9"/>
        <v>3848</v>
      </c>
      <c r="J124" s="3"/>
      <c r="K124" s="3">
        <f t="shared" si="8"/>
        <v>3848</v>
      </c>
      <c r="L124" s="3"/>
      <c r="M124" s="3">
        <f t="shared" si="6"/>
        <v>3848</v>
      </c>
      <c r="N124" s="3">
        <f>N125</f>
        <v>-1762.1</v>
      </c>
      <c r="O124" s="3">
        <f t="shared" si="7"/>
        <v>2085.9</v>
      </c>
    </row>
    <row r="125" spans="1:15" ht="25.15" customHeight="1" x14ac:dyDescent="0.25">
      <c r="A125" s="1" t="s">
        <v>24</v>
      </c>
      <c r="B125" s="4">
        <v>2</v>
      </c>
      <c r="C125" s="2">
        <v>0</v>
      </c>
      <c r="D125" s="22" t="s">
        <v>165</v>
      </c>
      <c r="E125" s="2">
        <v>80100</v>
      </c>
      <c r="F125" s="2">
        <v>610</v>
      </c>
      <c r="G125" s="3">
        <v>3848</v>
      </c>
      <c r="H125" s="3"/>
      <c r="I125" s="3">
        <f t="shared" si="9"/>
        <v>3848</v>
      </c>
      <c r="J125" s="3"/>
      <c r="K125" s="3">
        <f t="shared" si="8"/>
        <v>3848</v>
      </c>
      <c r="L125" s="3"/>
      <c r="M125" s="3">
        <f t="shared" si="6"/>
        <v>3848</v>
      </c>
      <c r="N125" s="3">
        <v>-1762.1</v>
      </c>
      <c r="O125" s="3">
        <f t="shared" si="7"/>
        <v>2085.9</v>
      </c>
    </row>
    <row r="126" spans="1:15" ht="25.15" customHeight="1" x14ac:dyDescent="0.25">
      <c r="A126" s="1" t="s">
        <v>92</v>
      </c>
      <c r="B126" s="4">
        <v>2</v>
      </c>
      <c r="C126" s="2">
        <v>0</v>
      </c>
      <c r="D126" s="22" t="s">
        <v>165</v>
      </c>
      <c r="E126" s="2">
        <v>80110</v>
      </c>
      <c r="F126" s="2"/>
      <c r="G126" s="3"/>
      <c r="H126" s="3"/>
      <c r="I126" s="3"/>
      <c r="J126" s="3"/>
      <c r="K126" s="3"/>
      <c r="L126" s="3"/>
      <c r="M126" s="3"/>
      <c r="N126" s="3">
        <f>N127+N129+N131</f>
        <v>1762.1</v>
      </c>
      <c r="O126" s="3">
        <f t="shared" ref="O126:O132" si="10">M126+N126</f>
        <v>1762.1</v>
      </c>
    </row>
    <row r="127" spans="1:15" ht="69.599999999999994" customHeight="1" x14ac:dyDescent="0.25">
      <c r="A127" s="1" t="s">
        <v>32</v>
      </c>
      <c r="B127" s="4">
        <v>2</v>
      </c>
      <c r="C127" s="2">
        <v>0</v>
      </c>
      <c r="D127" s="22" t="s">
        <v>165</v>
      </c>
      <c r="E127" s="2">
        <v>80110</v>
      </c>
      <c r="F127" s="2">
        <v>100</v>
      </c>
      <c r="G127" s="3"/>
      <c r="H127" s="3"/>
      <c r="I127" s="3"/>
      <c r="J127" s="3"/>
      <c r="K127" s="3"/>
      <c r="L127" s="3"/>
      <c r="M127" s="3"/>
      <c r="N127" s="3">
        <f>N128</f>
        <v>1567.5</v>
      </c>
      <c r="O127" s="3">
        <f t="shared" si="10"/>
        <v>1567.5</v>
      </c>
    </row>
    <row r="128" spans="1:15" ht="25.15" customHeight="1" x14ac:dyDescent="0.25">
      <c r="A128" s="1" t="s">
        <v>232</v>
      </c>
      <c r="B128" s="4">
        <v>2</v>
      </c>
      <c r="C128" s="2">
        <v>0</v>
      </c>
      <c r="D128" s="22" t="s">
        <v>165</v>
      </c>
      <c r="E128" s="2">
        <v>80110</v>
      </c>
      <c r="F128" s="2">
        <v>110</v>
      </c>
      <c r="G128" s="3"/>
      <c r="H128" s="3"/>
      <c r="I128" s="3"/>
      <c r="J128" s="3"/>
      <c r="K128" s="3"/>
      <c r="L128" s="3"/>
      <c r="M128" s="3"/>
      <c r="N128" s="3">
        <v>1567.5</v>
      </c>
      <c r="O128" s="3">
        <f t="shared" si="10"/>
        <v>1567.5</v>
      </c>
    </row>
    <row r="129" spans="1:15" ht="25.15" customHeight="1" x14ac:dyDescent="0.25">
      <c r="A129" s="1" t="s">
        <v>201</v>
      </c>
      <c r="B129" s="4">
        <v>2</v>
      </c>
      <c r="C129" s="2">
        <v>0</v>
      </c>
      <c r="D129" s="22" t="s">
        <v>165</v>
      </c>
      <c r="E129" s="2">
        <v>80110</v>
      </c>
      <c r="F129" s="2">
        <v>200</v>
      </c>
      <c r="G129" s="3"/>
      <c r="H129" s="3"/>
      <c r="I129" s="3"/>
      <c r="J129" s="3"/>
      <c r="K129" s="3"/>
      <c r="L129" s="3"/>
      <c r="M129" s="3"/>
      <c r="N129" s="3">
        <f>N130</f>
        <v>166.6</v>
      </c>
      <c r="O129" s="3">
        <f t="shared" si="10"/>
        <v>166.6</v>
      </c>
    </row>
    <row r="130" spans="1:15" ht="25.15" customHeight="1" x14ac:dyDescent="0.25">
      <c r="A130" s="1" t="s">
        <v>155</v>
      </c>
      <c r="B130" s="4">
        <v>2</v>
      </c>
      <c r="C130" s="2">
        <v>0</v>
      </c>
      <c r="D130" s="22" t="s">
        <v>165</v>
      </c>
      <c r="E130" s="2">
        <v>80110</v>
      </c>
      <c r="F130" s="2">
        <v>240</v>
      </c>
      <c r="G130" s="3"/>
      <c r="H130" s="3"/>
      <c r="I130" s="3"/>
      <c r="J130" s="3"/>
      <c r="K130" s="3"/>
      <c r="L130" s="3"/>
      <c r="M130" s="3"/>
      <c r="N130" s="3">
        <v>166.6</v>
      </c>
      <c r="O130" s="3">
        <f t="shared" si="10"/>
        <v>166.6</v>
      </c>
    </row>
    <row r="131" spans="1:15" x14ac:dyDescent="0.25">
      <c r="A131" s="1" t="s">
        <v>35</v>
      </c>
      <c r="B131" s="4">
        <v>2</v>
      </c>
      <c r="C131" s="2">
        <v>0</v>
      </c>
      <c r="D131" s="22" t="s">
        <v>165</v>
      </c>
      <c r="E131" s="2">
        <v>80110</v>
      </c>
      <c r="F131" s="2">
        <v>800</v>
      </c>
      <c r="G131" s="3"/>
      <c r="H131" s="3"/>
      <c r="I131" s="3"/>
      <c r="J131" s="3"/>
      <c r="K131" s="3"/>
      <c r="L131" s="3"/>
      <c r="M131" s="3"/>
      <c r="N131" s="3">
        <f>N132</f>
        <v>28</v>
      </c>
      <c r="O131" s="3">
        <f t="shared" si="10"/>
        <v>28</v>
      </c>
    </row>
    <row r="132" spans="1:15" x14ac:dyDescent="0.25">
      <c r="A132" s="1" t="s">
        <v>36</v>
      </c>
      <c r="B132" s="4">
        <v>2</v>
      </c>
      <c r="C132" s="2">
        <v>0</v>
      </c>
      <c r="D132" s="22" t="s">
        <v>165</v>
      </c>
      <c r="E132" s="2">
        <v>80110</v>
      </c>
      <c r="F132" s="2">
        <v>850</v>
      </c>
      <c r="G132" s="3"/>
      <c r="H132" s="3"/>
      <c r="I132" s="3"/>
      <c r="J132" s="3"/>
      <c r="K132" s="3"/>
      <c r="L132" s="3"/>
      <c r="M132" s="3"/>
      <c r="N132" s="3">
        <v>28</v>
      </c>
      <c r="O132" s="3">
        <f t="shared" si="10"/>
        <v>28</v>
      </c>
    </row>
    <row r="133" spans="1:15" ht="24" x14ac:dyDescent="0.25">
      <c r="A133" s="33" t="s">
        <v>252</v>
      </c>
      <c r="B133" s="4">
        <v>2</v>
      </c>
      <c r="C133" s="2">
        <v>0</v>
      </c>
      <c r="D133" s="22" t="s">
        <v>165</v>
      </c>
      <c r="E133" s="2">
        <v>80450</v>
      </c>
      <c r="F133" s="2"/>
      <c r="G133" s="3">
        <v>0</v>
      </c>
      <c r="H133" s="3">
        <f t="shared" ref="H133:J134" si="11">H134</f>
        <v>319.78976</v>
      </c>
      <c r="I133" s="3">
        <f t="shared" si="11"/>
        <v>319.78976</v>
      </c>
      <c r="J133" s="3">
        <f t="shared" si="11"/>
        <v>658.96534999999994</v>
      </c>
      <c r="K133" s="3">
        <f t="shared" si="8"/>
        <v>978.75510999999995</v>
      </c>
      <c r="L133" s="3"/>
      <c r="M133" s="3">
        <f t="shared" si="6"/>
        <v>978.75510999999995</v>
      </c>
      <c r="N133" s="2">
        <f>N134</f>
        <v>412.5</v>
      </c>
      <c r="O133" s="3">
        <f t="shared" si="7"/>
        <v>1391.2551100000001</v>
      </c>
    </row>
    <row r="134" spans="1:15" ht="24" x14ac:dyDescent="0.25">
      <c r="A134" s="33" t="s">
        <v>201</v>
      </c>
      <c r="B134" s="4">
        <v>2</v>
      </c>
      <c r="C134" s="2">
        <v>0</v>
      </c>
      <c r="D134" s="22" t="s">
        <v>165</v>
      </c>
      <c r="E134" s="2">
        <v>80450</v>
      </c>
      <c r="F134" s="2">
        <v>200</v>
      </c>
      <c r="G134" s="3">
        <v>0</v>
      </c>
      <c r="H134" s="3">
        <f t="shared" si="11"/>
        <v>319.78976</v>
      </c>
      <c r="I134" s="3">
        <f t="shared" si="11"/>
        <v>319.78976</v>
      </c>
      <c r="J134" s="3">
        <f t="shared" si="11"/>
        <v>658.96534999999994</v>
      </c>
      <c r="K134" s="3">
        <f t="shared" si="8"/>
        <v>978.75510999999995</v>
      </c>
      <c r="L134" s="3"/>
      <c r="M134" s="3">
        <f t="shared" si="6"/>
        <v>978.75510999999995</v>
      </c>
      <c r="N134" s="2">
        <f>N135</f>
        <v>412.5</v>
      </c>
      <c r="O134" s="3">
        <f t="shared" si="7"/>
        <v>1391.2551100000001</v>
      </c>
    </row>
    <row r="135" spans="1:15" ht="36" x14ac:dyDescent="0.25">
      <c r="A135" s="33" t="s">
        <v>155</v>
      </c>
      <c r="B135" s="4">
        <v>2</v>
      </c>
      <c r="C135" s="2">
        <v>0</v>
      </c>
      <c r="D135" s="22" t="s">
        <v>165</v>
      </c>
      <c r="E135" s="2">
        <v>80450</v>
      </c>
      <c r="F135" s="2">
        <v>240</v>
      </c>
      <c r="G135" s="3">
        <v>0</v>
      </c>
      <c r="H135" s="3">
        <v>319.78976</v>
      </c>
      <c r="I135" s="3">
        <f>G135+H135</f>
        <v>319.78976</v>
      </c>
      <c r="J135" s="3">
        <v>658.96534999999994</v>
      </c>
      <c r="K135" s="3">
        <f t="shared" si="8"/>
        <v>978.75510999999995</v>
      </c>
      <c r="L135" s="3"/>
      <c r="M135" s="3">
        <f t="shared" si="6"/>
        <v>978.75510999999995</v>
      </c>
      <c r="N135" s="2">
        <v>412.5</v>
      </c>
      <c r="O135" s="3">
        <f t="shared" si="7"/>
        <v>1391.2551100000001</v>
      </c>
    </row>
    <row r="136" spans="1:15" ht="38.450000000000003" customHeight="1" x14ac:dyDescent="0.25">
      <c r="A136" s="1" t="s">
        <v>76</v>
      </c>
      <c r="B136" s="4">
        <v>2</v>
      </c>
      <c r="C136" s="2">
        <v>0</v>
      </c>
      <c r="D136" s="22" t="s">
        <v>165</v>
      </c>
      <c r="E136" s="2">
        <v>80690</v>
      </c>
      <c r="F136" s="2"/>
      <c r="G136" s="3">
        <f>G137</f>
        <v>1400</v>
      </c>
      <c r="H136" s="3"/>
      <c r="I136" s="3">
        <f t="shared" si="9"/>
        <v>1400</v>
      </c>
      <c r="J136" s="3"/>
      <c r="K136" s="3">
        <f t="shared" si="8"/>
        <v>1400</v>
      </c>
      <c r="L136" s="3"/>
      <c r="M136" s="3">
        <f t="shared" si="6"/>
        <v>1400</v>
      </c>
      <c r="N136" s="8"/>
      <c r="O136" s="3">
        <f t="shared" si="7"/>
        <v>1400</v>
      </c>
    </row>
    <row r="137" spans="1:15" ht="42" customHeight="1" x14ac:dyDescent="0.25">
      <c r="A137" s="1" t="s">
        <v>23</v>
      </c>
      <c r="B137" s="4">
        <v>2</v>
      </c>
      <c r="C137" s="2">
        <v>0</v>
      </c>
      <c r="D137" s="22" t="s">
        <v>165</v>
      </c>
      <c r="E137" s="2">
        <v>80690</v>
      </c>
      <c r="F137" s="2">
        <v>600</v>
      </c>
      <c r="G137" s="3">
        <f>G138</f>
        <v>1400</v>
      </c>
      <c r="H137" s="3"/>
      <c r="I137" s="3">
        <f t="shared" si="9"/>
        <v>1400</v>
      </c>
      <c r="J137" s="3"/>
      <c r="K137" s="3">
        <f t="shared" si="8"/>
        <v>1400</v>
      </c>
      <c r="L137" s="3"/>
      <c r="M137" s="3">
        <f t="shared" si="6"/>
        <v>1400</v>
      </c>
      <c r="N137" s="8"/>
      <c r="O137" s="3">
        <f t="shared" si="7"/>
        <v>1400</v>
      </c>
    </row>
    <row r="138" spans="1:15" ht="18" customHeight="1" x14ac:dyDescent="0.25">
      <c r="A138" s="1" t="s">
        <v>24</v>
      </c>
      <c r="B138" s="4">
        <v>2</v>
      </c>
      <c r="C138" s="2">
        <v>0</v>
      </c>
      <c r="D138" s="22" t="s">
        <v>165</v>
      </c>
      <c r="E138" s="2">
        <v>80690</v>
      </c>
      <c r="F138" s="2">
        <v>610</v>
      </c>
      <c r="G138" s="3">
        <f>400+1000</f>
        <v>1400</v>
      </c>
      <c r="H138" s="3"/>
      <c r="I138" s="3">
        <f t="shared" si="9"/>
        <v>1400</v>
      </c>
      <c r="J138" s="3"/>
      <c r="K138" s="3">
        <f t="shared" si="8"/>
        <v>1400</v>
      </c>
      <c r="L138" s="3"/>
      <c r="M138" s="3">
        <f t="shared" si="6"/>
        <v>1400</v>
      </c>
      <c r="N138" s="8"/>
      <c r="O138" s="3">
        <f t="shared" si="7"/>
        <v>1400</v>
      </c>
    </row>
    <row r="139" spans="1:15" ht="42" customHeight="1" x14ac:dyDescent="0.25">
      <c r="A139" s="1" t="s">
        <v>220</v>
      </c>
      <c r="B139" s="4">
        <v>2</v>
      </c>
      <c r="C139" s="2">
        <v>0</v>
      </c>
      <c r="D139" s="22" t="s">
        <v>165</v>
      </c>
      <c r="E139" s="6">
        <v>80810</v>
      </c>
      <c r="F139" s="6"/>
      <c r="G139" s="3">
        <f>G142</f>
        <v>80</v>
      </c>
      <c r="H139" s="3"/>
      <c r="I139" s="3">
        <f t="shared" si="9"/>
        <v>80</v>
      </c>
      <c r="J139" s="3"/>
      <c r="K139" s="3">
        <f t="shared" si="8"/>
        <v>80</v>
      </c>
      <c r="L139" s="3"/>
      <c r="M139" s="3">
        <f t="shared" si="6"/>
        <v>80</v>
      </c>
      <c r="N139" s="3"/>
      <c r="O139" s="3">
        <f t="shared" si="7"/>
        <v>80</v>
      </c>
    </row>
    <row r="140" spans="1:15" ht="31.5" customHeight="1" x14ac:dyDescent="0.25">
      <c r="A140" s="33" t="s">
        <v>201</v>
      </c>
      <c r="B140" s="4">
        <v>2</v>
      </c>
      <c r="C140" s="2">
        <v>0</v>
      </c>
      <c r="D140" s="22" t="s">
        <v>165</v>
      </c>
      <c r="E140" s="6">
        <v>80810</v>
      </c>
      <c r="F140" s="6">
        <v>200</v>
      </c>
      <c r="G140" s="3"/>
      <c r="H140" s="3"/>
      <c r="I140" s="3"/>
      <c r="J140" s="3"/>
      <c r="K140" s="3"/>
      <c r="L140" s="3"/>
      <c r="M140" s="3"/>
      <c r="N140" s="50">
        <v>80</v>
      </c>
      <c r="O140" s="50">
        <f>N140</f>
        <v>80</v>
      </c>
    </row>
    <row r="141" spans="1:15" ht="36" customHeight="1" x14ac:dyDescent="0.25">
      <c r="A141" s="33" t="s">
        <v>155</v>
      </c>
      <c r="B141" s="4">
        <v>2</v>
      </c>
      <c r="C141" s="2">
        <v>0</v>
      </c>
      <c r="D141" s="22" t="s">
        <v>165</v>
      </c>
      <c r="E141" s="6">
        <v>80810</v>
      </c>
      <c r="F141" s="6">
        <v>240</v>
      </c>
      <c r="G141" s="3"/>
      <c r="H141" s="3"/>
      <c r="I141" s="3"/>
      <c r="J141" s="3"/>
      <c r="K141" s="3"/>
      <c r="L141" s="3"/>
      <c r="M141" s="3"/>
      <c r="N141" s="50">
        <v>80</v>
      </c>
      <c r="O141" s="50">
        <f>N141</f>
        <v>80</v>
      </c>
    </row>
    <row r="142" spans="1:15" ht="26.45" customHeight="1" x14ac:dyDescent="0.25">
      <c r="A142" s="1" t="s">
        <v>46</v>
      </c>
      <c r="B142" s="4">
        <v>2</v>
      </c>
      <c r="C142" s="2">
        <v>0</v>
      </c>
      <c r="D142" s="22" t="s">
        <v>165</v>
      </c>
      <c r="E142" s="6">
        <v>80810</v>
      </c>
      <c r="F142" s="6">
        <v>300</v>
      </c>
      <c r="G142" s="3">
        <f>G143</f>
        <v>80</v>
      </c>
      <c r="H142" s="3"/>
      <c r="I142" s="3">
        <f t="shared" si="9"/>
        <v>80</v>
      </c>
      <c r="J142" s="3"/>
      <c r="K142" s="3">
        <f t="shared" si="8"/>
        <v>80</v>
      </c>
      <c r="L142" s="3"/>
      <c r="M142" s="3">
        <f t="shared" si="6"/>
        <v>80</v>
      </c>
      <c r="N142" s="50">
        <v>-80</v>
      </c>
      <c r="O142" s="50">
        <f t="shared" si="7"/>
        <v>0</v>
      </c>
    </row>
    <row r="143" spans="1:15" ht="23.25" customHeight="1" x14ac:dyDescent="0.25">
      <c r="A143" s="1" t="s">
        <v>47</v>
      </c>
      <c r="B143" s="4">
        <v>2</v>
      </c>
      <c r="C143" s="2">
        <v>0</v>
      </c>
      <c r="D143" s="22" t="s">
        <v>165</v>
      </c>
      <c r="E143" s="6">
        <v>80810</v>
      </c>
      <c r="F143" s="6">
        <v>360</v>
      </c>
      <c r="G143" s="3">
        <v>80</v>
      </c>
      <c r="H143" s="3"/>
      <c r="I143" s="3">
        <f t="shared" si="9"/>
        <v>80</v>
      </c>
      <c r="J143" s="3"/>
      <c r="K143" s="3">
        <f t="shared" si="8"/>
        <v>80</v>
      </c>
      <c r="L143" s="3"/>
      <c r="M143" s="3">
        <f t="shared" si="6"/>
        <v>80</v>
      </c>
      <c r="N143" s="50">
        <v>-80</v>
      </c>
      <c r="O143" s="50">
        <f t="shared" si="7"/>
        <v>0</v>
      </c>
    </row>
    <row r="144" spans="1:15" ht="42" customHeight="1" x14ac:dyDescent="0.25">
      <c r="A144" s="1" t="s">
        <v>209</v>
      </c>
      <c r="B144" s="4">
        <v>2</v>
      </c>
      <c r="C144" s="2">
        <v>0</v>
      </c>
      <c r="D144" s="22" t="s">
        <v>165</v>
      </c>
      <c r="E144" s="2">
        <v>80820</v>
      </c>
      <c r="F144" s="6"/>
      <c r="G144" s="3">
        <f>G145</f>
        <v>253.3</v>
      </c>
      <c r="H144" s="3"/>
      <c r="I144" s="3">
        <f t="shared" si="9"/>
        <v>253.3</v>
      </c>
      <c r="J144" s="3"/>
      <c r="K144" s="3">
        <f t="shared" si="8"/>
        <v>253.3</v>
      </c>
      <c r="L144" s="3"/>
      <c r="M144" s="3">
        <f t="shared" si="6"/>
        <v>253.3</v>
      </c>
      <c r="N144" s="8"/>
      <c r="O144" s="3">
        <f t="shared" si="7"/>
        <v>253.3</v>
      </c>
    </row>
    <row r="145" spans="1:15" ht="40.9" customHeight="1" x14ac:dyDescent="0.25">
      <c r="A145" s="1" t="s">
        <v>23</v>
      </c>
      <c r="B145" s="4">
        <v>2</v>
      </c>
      <c r="C145" s="2">
        <v>0</v>
      </c>
      <c r="D145" s="22" t="s">
        <v>165</v>
      </c>
      <c r="E145" s="2">
        <v>80820</v>
      </c>
      <c r="F145" s="6">
        <v>600</v>
      </c>
      <c r="G145" s="3">
        <f>G146</f>
        <v>253.3</v>
      </c>
      <c r="H145" s="3"/>
      <c r="I145" s="3">
        <f t="shared" si="9"/>
        <v>253.3</v>
      </c>
      <c r="J145" s="3"/>
      <c r="K145" s="3">
        <f t="shared" si="8"/>
        <v>253.3</v>
      </c>
      <c r="L145" s="3"/>
      <c r="M145" s="3">
        <f t="shared" si="6"/>
        <v>253.3</v>
      </c>
      <c r="N145" s="8"/>
      <c r="O145" s="3">
        <f t="shared" si="7"/>
        <v>253.3</v>
      </c>
    </row>
    <row r="146" spans="1:15" ht="21" customHeight="1" x14ac:dyDescent="0.25">
      <c r="A146" s="1" t="s">
        <v>24</v>
      </c>
      <c r="B146" s="4">
        <v>2</v>
      </c>
      <c r="C146" s="2">
        <v>0</v>
      </c>
      <c r="D146" s="22" t="s">
        <v>165</v>
      </c>
      <c r="E146" s="2">
        <v>80820</v>
      </c>
      <c r="F146" s="6">
        <v>610</v>
      </c>
      <c r="G146" s="3">
        <v>253.3</v>
      </c>
      <c r="H146" s="3"/>
      <c r="I146" s="3">
        <f t="shared" si="9"/>
        <v>253.3</v>
      </c>
      <c r="J146" s="3"/>
      <c r="K146" s="3">
        <f t="shared" si="8"/>
        <v>253.3</v>
      </c>
      <c r="L146" s="3"/>
      <c r="M146" s="3">
        <f t="shared" si="6"/>
        <v>253.3</v>
      </c>
      <c r="N146" s="8"/>
      <c r="O146" s="3">
        <f t="shared" si="7"/>
        <v>253.3</v>
      </c>
    </row>
    <row r="147" spans="1:15" ht="17.25" customHeight="1" x14ac:dyDescent="0.25">
      <c r="A147" s="31" t="s">
        <v>210</v>
      </c>
      <c r="B147" s="4">
        <v>2</v>
      </c>
      <c r="C147" s="2">
        <v>0</v>
      </c>
      <c r="D147" s="22" t="s">
        <v>165</v>
      </c>
      <c r="E147" s="6">
        <v>80970</v>
      </c>
      <c r="F147" s="6"/>
      <c r="G147" s="3">
        <f>G148</f>
        <v>1517</v>
      </c>
      <c r="H147" s="3"/>
      <c r="I147" s="3">
        <f t="shared" si="9"/>
        <v>1517</v>
      </c>
      <c r="J147" s="3"/>
      <c r="K147" s="3">
        <f t="shared" si="8"/>
        <v>1517</v>
      </c>
      <c r="L147" s="3">
        <f>L148</f>
        <v>-1517</v>
      </c>
      <c r="M147" s="3">
        <f t="shared" si="6"/>
        <v>0</v>
      </c>
      <c r="N147" s="8"/>
      <c r="O147" s="3">
        <f t="shared" si="7"/>
        <v>0</v>
      </c>
    </row>
    <row r="148" spans="1:15" ht="23.25" customHeight="1" x14ac:dyDescent="0.25">
      <c r="A148" s="1" t="s">
        <v>35</v>
      </c>
      <c r="B148" s="4">
        <v>2</v>
      </c>
      <c r="C148" s="2">
        <v>0</v>
      </c>
      <c r="D148" s="22" t="s">
        <v>165</v>
      </c>
      <c r="E148" s="6">
        <v>80970</v>
      </c>
      <c r="F148" s="6">
        <v>800</v>
      </c>
      <c r="G148" s="3">
        <f>G149</f>
        <v>1517</v>
      </c>
      <c r="H148" s="3"/>
      <c r="I148" s="3">
        <f t="shared" si="9"/>
        <v>1517</v>
      </c>
      <c r="J148" s="3"/>
      <c r="K148" s="3">
        <f t="shared" si="8"/>
        <v>1517</v>
      </c>
      <c r="L148" s="3">
        <f>L149</f>
        <v>-1517</v>
      </c>
      <c r="M148" s="3">
        <f t="shared" si="6"/>
        <v>0</v>
      </c>
      <c r="N148" s="8"/>
      <c r="O148" s="3">
        <f t="shared" si="7"/>
        <v>0</v>
      </c>
    </row>
    <row r="149" spans="1:15" ht="19.5" customHeight="1" x14ac:dyDescent="0.25">
      <c r="A149" s="1" t="s">
        <v>104</v>
      </c>
      <c r="B149" s="4">
        <v>2</v>
      </c>
      <c r="C149" s="2">
        <v>0</v>
      </c>
      <c r="D149" s="22" t="s">
        <v>165</v>
      </c>
      <c r="E149" s="6">
        <v>80970</v>
      </c>
      <c r="F149" s="6">
        <v>830</v>
      </c>
      <c r="G149" s="3">
        <v>1517</v>
      </c>
      <c r="H149" s="3"/>
      <c r="I149" s="3">
        <f t="shared" si="9"/>
        <v>1517</v>
      </c>
      <c r="J149" s="3"/>
      <c r="K149" s="3">
        <f t="shared" si="8"/>
        <v>1517</v>
      </c>
      <c r="L149" s="3">
        <v>-1517</v>
      </c>
      <c r="M149" s="3">
        <f t="shared" si="6"/>
        <v>0</v>
      </c>
      <c r="N149" s="8"/>
      <c r="O149" s="3">
        <f t="shared" si="7"/>
        <v>0</v>
      </c>
    </row>
    <row r="150" spans="1:15" ht="17.25" customHeight="1" x14ac:dyDescent="0.25">
      <c r="A150" s="1" t="s">
        <v>13</v>
      </c>
      <c r="B150" s="4">
        <v>2</v>
      </c>
      <c r="C150" s="2">
        <v>0</v>
      </c>
      <c r="D150" s="22" t="s">
        <v>165</v>
      </c>
      <c r="E150" s="2">
        <v>81600</v>
      </c>
      <c r="F150" s="2"/>
      <c r="G150" s="3">
        <f>G151</f>
        <v>5213</v>
      </c>
      <c r="H150" s="3"/>
      <c r="I150" s="3">
        <f t="shared" si="9"/>
        <v>5213</v>
      </c>
      <c r="J150" s="3"/>
      <c r="K150" s="3">
        <f t="shared" si="8"/>
        <v>5213</v>
      </c>
      <c r="L150" s="3"/>
      <c r="M150" s="3">
        <f t="shared" si="6"/>
        <v>5213</v>
      </c>
      <c r="N150" s="8"/>
      <c r="O150" s="3">
        <f t="shared" si="7"/>
        <v>5213</v>
      </c>
    </row>
    <row r="151" spans="1:15" ht="33.75" customHeight="1" x14ac:dyDescent="0.25">
      <c r="A151" s="1" t="s">
        <v>201</v>
      </c>
      <c r="B151" s="4">
        <v>2</v>
      </c>
      <c r="C151" s="2">
        <v>0</v>
      </c>
      <c r="D151" s="22" t="s">
        <v>165</v>
      </c>
      <c r="E151" s="2">
        <v>81600</v>
      </c>
      <c r="F151" s="2">
        <v>200</v>
      </c>
      <c r="G151" s="3">
        <f>G152</f>
        <v>5213</v>
      </c>
      <c r="H151" s="3"/>
      <c r="I151" s="3">
        <f t="shared" si="9"/>
        <v>5213</v>
      </c>
      <c r="J151" s="3"/>
      <c r="K151" s="3">
        <f t="shared" si="8"/>
        <v>5213</v>
      </c>
      <c r="L151" s="3"/>
      <c r="M151" s="3">
        <f t="shared" si="6"/>
        <v>5213</v>
      </c>
      <c r="N151" s="8"/>
      <c r="O151" s="3">
        <f t="shared" si="7"/>
        <v>5213</v>
      </c>
    </row>
    <row r="152" spans="1:15" ht="40.9" customHeight="1" x14ac:dyDescent="0.25">
      <c r="A152" s="1" t="s">
        <v>155</v>
      </c>
      <c r="B152" s="4">
        <v>2</v>
      </c>
      <c r="C152" s="2">
        <v>0</v>
      </c>
      <c r="D152" s="22" t="s">
        <v>165</v>
      </c>
      <c r="E152" s="2">
        <v>81600</v>
      </c>
      <c r="F152" s="2">
        <v>240</v>
      </c>
      <c r="G152" s="3">
        <v>5213</v>
      </c>
      <c r="H152" s="3"/>
      <c r="I152" s="3">
        <f t="shared" si="9"/>
        <v>5213</v>
      </c>
      <c r="J152" s="3"/>
      <c r="K152" s="3">
        <f t="shared" si="8"/>
        <v>5213</v>
      </c>
      <c r="L152" s="3"/>
      <c r="M152" s="3">
        <f t="shared" si="6"/>
        <v>5213</v>
      </c>
      <c r="N152" s="8"/>
      <c r="O152" s="3">
        <f t="shared" si="7"/>
        <v>5213</v>
      </c>
    </row>
    <row r="153" spans="1:15" ht="40.15" customHeight="1" x14ac:dyDescent="0.25">
      <c r="A153" s="1" t="s">
        <v>29</v>
      </c>
      <c r="B153" s="4">
        <v>2</v>
      </c>
      <c r="C153" s="2">
        <v>0</v>
      </c>
      <c r="D153" s="22" t="s">
        <v>165</v>
      </c>
      <c r="E153" s="6">
        <v>83110</v>
      </c>
      <c r="F153" s="6"/>
      <c r="G153" s="3">
        <f>G154</f>
        <v>570</v>
      </c>
      <c r="H153" s="3"/>
      <c r="I153" s="3">
        <f t="shared" si="9"/>
        <v>570</v>
      </c>
      <c r="J153" s="3"/>
      <c r="K153" s="3">
        <f t="shared" si="8"/>
        <v>570</v>
      </c>
      <c r="L153" s="3"/>
      <c r="M153" s="3">
        <f t="shared" si="6"/>
        <v>570</v>
      </c>
      <c r="N153" s="8"/>
      <c r="O153" s="3">
        <f t="shared" si="7"/>
        <v>570</v>
      </c>
    </row>
    <row r="154" spans="1:15" ht="36" customHeight="1" x14ac:dyDescent="0.25">
      <c r="A154" s="1" t="s">
        <v>201</v>
      </c>
      <c r="B154" s="4">
        <v>2</v>
      </c>
      <c r="C154" s="2">
        <v>0</v>
      </c>
      <c r="D154" s="22" t="s">
        <v>165</v>
      </c>
      <c r="E154" s="6">
        <v>83110</v>
      </c>
      <c r="F154" s="6">
        <v>200</v>
      </c>
      <c r="G154" s="3">
        <f>G155</f>
        <v>570</v>
      </c>
      <c r="H154" s="3"/>
      <c r="I154" s="3">
        <f t="shared" si="9"/>
        <v>570</v>
      </c>
      <c r="J154" s="3"/>
      <c r="K154" s="3">
        <f t="shared" si="8"/>
        <v>570</v>
      </c>
      <c r="L154" s="3"/>
      <c r="M154" s="3">
        <f t="shared" si="6"/>
        <v>570</v>
      </c>
      <c r="N154" s="8"/>
      <c r="O154" s="3">
        <f t="shared" si="7"/>
        <v>570</v>
      </c>
    </row>
    <row r="155" spans="1:15" ht="38.450000000000003" customHeight="1" x14ac:dyDescent="0.25">
      <c r="A155" s="1" t="s">
        <v>155</v>
      </c>
      <c r="B155" s="4">
        <v>2</v>
      </c>
      <c r="C155" s="2">
        <v>0</v>
      </c>
      <c r="D155" s="22" t="s">
        <v>165</v>
      </c>
      <c r="E155" s="6">
        <v>83110</v>
      </c>
      <c r="F155" s="6">
        <v>240</v>
      </c>
      <c r="G155" s="3">
        <v>570</v>
      </c>
      <c r="H155" s="3"/>
      <c r="I155" s="3">
        <f t="shared" si="9"/>
        <v>570</v>
      </c>
      <c r="J155" s="3"/>
      <c r="K155" s="3">
        <f t="shared" si="8"/>
        <v>570</v>
      </c>
      <c r="L155" s="3"/>
      <c r="M155" s="3">
        <f t="shared" si="6"/>
        <v>570</v>
      </c>
      <c r="N155" s="8"/>
      <c r="O155" s="3">
        <f t="shared" si="7"/>
        <v>570</v>
      </c>
    </row>
    <row r="156" spans="1:15" ht="21.75" customHeight="1" x14ac:dyDescent="0.25">
      <c r="A156" s="1" t="s">
        <v>311</v>
      </c>
      <c r="B156" s="4">
        <v>2</v>
      </c>
      <c r="C156" s="2">
        <v>0</v>
      </c>
      <c r="D156" s="22" t="s">
        <v>165</v>
      </c>
      <c r="E156" s="6">
        <v>88330</v>
      </c>
      <c r="F156" s="6"/>
      <c r="G156" s="3"/>
      <c r="H156" s="3"/>
      <c r="I156" s="3"/>
      <c r="J156" s="3"/>
      <c r="K156" s="3"/>
      <c r="L156" s="3"/>
      <c r="M156" s="3"/>
      <c r="N156" s="50">
        <f>N157</f>
        <v>600</v>
      </c>
      <c r="O156" s="3">
        <f t="shared" ref="O156:O161" si="12">N156</f>
        <v>600</v>
      </c>
    </row>
    <row r="157" spans="1:15" ht="23.25" customHeight="1" x14ac:dyDescent="0.25">
      <c r="A157" s="1" t="s">
        <v>19</v>
      </c>
      <c r="B157" s="4">
        <v>2</v>
      </c>
      <c r="C157" s="2">
        <v>0</v>
      </c>
      <c r="D157" s="22" t="s">
        <v>165</v>
      </c>
      <c r="E157" s="6">
        <v>88330</v>
      </c>
      <c r="F157" s="6">
        <v>500</v>
      </c>
      <c r="G157" s="3"/>
      <c r="H157" s="3"/>
      <c r="I157" s="3"/>
      <c r="J157" s="3"/>
      <c r="K157" s="3"/>
      <c r="L157" s="3"/>
      <c r="M157" s="3"/>
      <c r="N157" s="50">
        <f>N158</f>
        <v>600</v>
      </c>
      <c r="O157" s="50">
        <f t="shared" si="12"/>
        <v>600</v>
      </c>
    </row>
    <row r="158" spans="1:15" ht="25.5" customHeight="1" x14ac:dyDescent="0.25">
      <c r="A158" s="1" t="s">
        <v>42</v>
      </c>
      <c r="B158" s="4">
        <v>2</v>
      </c>
      <c r="C158" s="2">
        <v>0</v>
      </c>
      <c r="D158" s="22" t="s">
        <v>165</v>
      </c>
      <c r="E158" s="6">
        <v>88330</v>
      </c>
      <c r="F158" s="6">
        <v>540</v>
      </c>
      <c r="G158" s="3"/>
      <c r="H158" s="3"/>
      <c r="I158" s="3"/>
      <c r="J158" s="3"/>
      <c r="K158" s="3"/>
      <c r="L158" s="3"/>
      <c r="M158" s="3"/>
      <c r="N158" s="50">
        <v>600</v>
      </c>
      <c r="O158" s="50">
        <f t="shared" si="12"/>
        <v>600</v>
      </c>
    </row>
    <row r="159" spans="1:15" ht="81.75" customHeight="1" x14ac:dyDescent="0.25">
      <c r="A159" s="1" t="s">
        <v>302</v>
      </c>
      <c r="B159" s="4">
        <v>2</v>
      </c>
      <c r="C159" s="2">
        <v>0</v>
      </c>
      <c r="D159" s="22" t="s">
        <v>165</v>
      </c>
      <c r="E159" s="6">
        <v>88350</v>
      </c>
      <c r="F159" s="6"/>
      <c r="G159" s="3"/>
      <c r="H159" s="3"/>
      <c r="I159" s="3"/>
      <c r="J159" s="3"/>
      <c r="K159" s="3"/>
      <c r="L159" s="3"/>
      <c r="M159" s="3"/>
      <c r="N159" s="50">
        <f>N160</f>
        <v>300</v>
      </c>
      <c r="O159" s="50">
        <f t="shared" si="12"/>
        <v>300</v>
      </c>
    </row>
    <row r="160" spans="1:15" ht="17.25" customHeight="1" x14ac:dyDescent="0.25">
      <c r="A160" s="1" t="s">
        <v>19</v>
      </c>
      <c r="B160" s="4">
        <v>2</v>
      </c>
      <c r="C160" s="2">
        <v>0</v>
      </c>
      <c r="D160" s="22" t="s">
        <v>165</v>
      </c>
      <c r="E160" s="6">
        <v>88350</v>
      </c>
      <c r="F160" s="6">
        <v>500</v>
      </c>
      <c r="G160" s="3"/>
      <c r="H160" s="3"/>
      <c r="I160" s="3"/>
      <c r="J160" s="3"/>
      <c r="K160" s="3"/>
      <c r="L160" s="3"/>
      <c r="M160" s="3"/>
      <c r="N160" s="50">
        <f>N161</f>
        <v>300</v>
      </c>
      <c r="O160" s="50">
        <f t="shared" si="12"/>
        <v>300</v>
      </c>
    </row>
    <row r="161" spans="1:15" ht="20.25" customHeight="1" x14ac:dyDescent="0.25">
      <c r="A161" s="1" t="s">
        <v>42</v>
      </c>
      <c r="B161" s="4">
        <v>2</v>
      </c>
      <c r="C161" s="2">
        <v>0</v>
      </c>
      <c r="D161" s="22" t="s">
        <v>165</v>
      </c>
      <c r="E161" s="6">
        <v>88350</v>
      </c>
      <c r="F161" s="6">
        <v>540</v>
      </c>
      <c r="G161" s="3"/>
      <c r="H161" s="3"/>
      <c r="I161" s="3"/>
      <c r="J161" s="3"/>
      <c r="K161" s="3"/>
      <c r="L161" s="3"/>
      <c r="M161" s="3"/>
      <c r="N161" s="50">
        <v>300</v>
      </c>
      <c r="O161" s="50">
        <f t="shared" si="12"/>
        <v>300</v>
      </c>
    </row>
    <row r="162" spans="1:15" ht="98.45" customHeight="1" x14ac:dyDescent="0.25">
      <c r="A162" s="1" t="s">
        <v>234</v>
      </c>
      <c r="B162" s="4">
        <v>2</v>
      </c>
      <c r="C162" s="2">
        <v>0</v>
      </c>
      <c r="D162" s="22" t="s">
        <v>165</v>
      </c>
      <c r="E162" s="2">
        <v>88980</v>
      </c>
      <c r="F162" s="2"/>
      <c r="G162" s="3">
        <f>G163</f>
        <v>10994.8</v>
      </c>
      <c r="H162" s="3"/>
      <c r="I162" s="3">
        <f t="shared" si="9"/>
        <v>10994.8</v>
      </c>
      <c r="J162" s="3"/>
      <c r="K162" s="3">
        <f t="shared" si="8"/>
        <v>10994.8</v>
      </c>
      <c r="L162" s="3"/>
      <c r="M162" s="3">
        <f t="shared" si="6"/>
        <v>10994.8</v>
      </c>
      <c r="N162" s="8"/>
      <c r="O162" s="3">
        <f t="shared" si="7"/>
        <v>10994.8</v>
      </c>
    </row>
    <row r="163" spans="1:15" ht="16.5" customHeight="1" x14ac:dyDescent="0.25">
      <c r="A163" s="1" t="s">
        <v>19</v>
      </c>
      <c r="B163" s="4">
        <v>2</v>
      </c>
      <c r="C163" s="2">
        <v>0</v>
      </c>
      <c r="D163" s="22" t="s">
        <v>165</v>
      </c>
      <c r="E163" s="2">
        <v>88980</v>
      </c>
      <c r="F163" s="2">
        <v>500</v>
      </c>
      <c r="G163" s="3">
        <f>G164</f>
        <v>10994.8</v>
      </c>
      <c r="H163" s="3"/>
      <c r="I163" s="3">
        <f t="shared" si="9"/>
        <v>10994.8</v>
      </c>
      <c r="J163" s="3"/>
      <c r="K163" s="3">
        <f t="shared" si="8"/>
        <v>10994.8</v>
      </c>
      <c r="L163" s="3"/>
      <c r="M163" s="3">
        <f t="shared" si="6"/>
        <v>10994.8</v>
      </c>
      <c r="N163" s="8"/>
      <c r="O163" s="3">
        <f t="shared" si="7"/>
        <v>10994.8</v>
      </c>
    </row>
    <row r="164" spans="1:15" ht="18" customHeight="1" x14ac:dyDescent="0.25">
      <c r="A164" s="1" t="s">
        <v>42</v>
      </c>
      <c r="B164" s="4">
        <v>2</v>
      </c>
      <c r="C164" s="2">
        <v>0</v>
      </c>
      <c r="D164" s="22" t="s">
        <v>165</v>
      </c>
      <c r="E164" s="2">
        <v>88980</v>
      </c>
      <c r="F164" s="2">
        <v>540</v>
      </c>
      <c r="G164" s="3">
        <v>10994.8</v>
      </c>
      <c r="H164" s="3"/>
      <c r="I164" s="3">
        <f t="shared" si="9"/>
        <v>10994.8</v>
      </c>
      <c r="J164" s="3"/>
      <c r="K164" s="3">
        <f t="shared" si="8"/>
        <v>10994.8</v>
      </c>
      <c r="L164" s="3"/>
      <c r="M164" s="3">
        <f t="shared" si="6"/>
        <v>10994.8</v>
      </c>
      <c r="N164" s="8"/>
      <c r="O164" s="3">
        <f t="shared" si="7"/>
        <v>10994.8</v>
      </c>
    </row>
    <row r="165" spans="1:15" ht="69.75" customHeight="1" x14ac:dyDescent="0.25">
      <c r="A165" s="1" t="s">
        <v>222</v>
      </c>
      <c r="B165" s="4">
        <v>2</v>
      </c>
      <c r="C165" s="2">
        <v>0</v>
      </c>
      <c r="D165" s="22" t="s">
        <v>165</v>
      </c>
      <c r="E165" s="2">
        <v>88990</v>
      </c>
      <c r="F165" s="2"/>
      <c r="G165" s="3">
        <f>G166</f>
        <v>14620.3</v>
      </c>
      <c r="H165" s="3"/>
      <c r="I165" s="3">
        <f t="shared" si="9"/>
        <v>14620.3</v>
      </c>
      <c r="J165" s="3"/>
      <c r="K165" s="3">
        <f t="shared" si="8"/>
        <v>14620.3</v>
      </c>
      <c r="L165" s="3"/>
      <c r="M165" s="3">
        <f t="shared" si="6"/>
        <v>14620.3</v>
      </c>
      <c r="N165" s="8"/>
      <c r="O165" s="3">
        <f t="shared" si="7"/>
        <v>14620.3</v>
      </c>
    </row>
    <row r="166" spans="1:15" x14ac:dyDescent="0.25">
      <c r="A166" s="1" t="s">
        <v>19</v>
      </c>
      <c r="B166" s="4">
        <v>2</v>
      </c>
      <c r="C166" s="2">
        <v>0</v>
      </c>
      <c r="D166" s="22" t="s">
        <v>165</v>
      </c>
      <c r="E166" s="2">
        <v>88990</v>
      </c>
      <c r="F166" s="2">
        <v>500</v>
      </c>
      <c r="G166" s="3">
        <f>G167</f>
        <v>14620.3</v>
      </c>
      <c r="H166" s="3"/>
      <c r="I166" s="3">
        <f t="shared" si="9"/>
        <v>14620.3</v>
      </c>
      <c r="J166" s="3"/>
      <c r="K166" s="3">
        <f t="shared" si="8"/>
        <v>14620.3</v>
      </c>
      <c r="L166" s="3"/>
      <c r="M166" s="3">
        <f t="shared" si="6"/>
        <v>14620.3</v>
      </c>
      <c r="N166" s="8"/>
      <c r="O166" s="3">
        <f t="shared" si="7"/>
        <v>14620.3</v>
      </c>
    </row>
    <row r="167" spans="1:15" x14ac:dyDescent="0.25">
      <c r="A167" s="1" t="s">
        <v>42</v>
      </c>
      <c r="B167" s="4">
        <v>2</v>
      </c>
      <c r="C167" s="2">
        <v>0</v>
      </c>
      <c r="D167" s="22" t="s">
        <v>165</v>
      </c>
      <c r="E167" s="2">
        <v>88990</v>
      </c>
      <c r="F167" s="2">
        <v>540</v>
      </c>
      <c r="G167" s="3">
        <v>14620.3</v>
      </c>
      <c r="H167" s="3"/>
      <c r="I167" s="3">
        <f t="shared" si="9"/>
        <v>14620.3</v>
      </c>
      <c r="J167" s="3"/>
      <c r="K167" s="3">
        <f t="shared" si="8"/>
        <v>14620.3</v>
      </c>
      <c r="L167" s="3"/>
      <c r="M167" s="3">
        <f t="shared" si="6"/>
        <v>14620.3</v>
      </c>
      <c r="N167" s="8"/>
      <c r="O167" s="3">
        <f t="shared" si="7"/>
        <v>14620.3</v>
      </c>
    </row>
    <row r="168" spans="1:15" ht="65.45" customHeight="1" x14ac:dyDescent="0.25">
      <c r="A168" s="1" t="s">
        <v>208</v>
      </c>
      <c r="B168" s="4">
        <v>2</v>
      </c>
      <c r="C168" s="2">
        <v>0</v>
      </c>
      <c r="D168" s="22" t="s">
        <v>165</v>
      </c>
      <c r="E168" s="2" t="s">
        <v>207</v>
      </c>
      <c r="F168" s="2"/>
      <c r="G168" s="3">
        <f>G169</f>
        <v>250</v>
      </c>
      <c r="H168" s="3"/>
      <c r="I168" s="3">
        <f t="shared" si="9"/>
        <v>250</v>
      </c>
      <c r="J168" s="3"/>
      <c r="K168" s="3">
        <f t="shared" si="8"/>
        <v>250</v>
      </c>
      <c r="L168" s="3"/>
      <c r="M168" s="3">
        <f t="shared" si="6"/>
        <v>250</v>
      </c>
      <c r="N168" s="8"/>
      <c r="O168" s="3">
        <f t="shared" si="7"/>
        <v>250</v>
      </c>
    </row>
    <row r="169" spans="1:15" ht="40.9" customHeight="1" x14ac:dyDescent="0.25">
      <c r="A169" s="1" t="s">
        <v>27</v>
      </c>
      <c r="B169" s="4">
        <v>2</v>
      </c>
      <c r="C169" s="2">
        <v>0</v>
      </c>
      <c r="D169" s="22" t="s">
        <v>165</v>
      </c>
      <c r="E169" s="2" t="s">
        <v>207</v>
      </c>
      <c r="F169" s="2">
        <v>400</v>
      </c>
      <c r="G169" s="3">
        <f>G170</f>
        <v>250</v>
      </c>
      <c r="H169" s="3"/>
      <c r="I169" s="3">
        <f t="shared" si="9"/>
        <v>250</v>
      </c>
      <c r="J169" s="3"/>
      <c r="K169" s="3">
        <f t="shared" si="8"/>
        <v>250</v>
      </c>
      <c r="L169" s="3"/>
      <c r="M169" s="3">
        <f t="shared" si="6"/>
        <v>250</v>
      </c>
      <c r="N169" s="8"/>
      <c r="O169" s="3">
        <f t="shared" si="7"/>
        <v>250</v>
      </c>
    </row>
    <row r="170" spans="1:15" ht="21.6" customHeight="1" x14ac:dyDescent="0.25">
      <c r="A170" s="1" t="s">
        <v>244</v>
      </c>
      <c r="B170" s="4">
        <v>2</v>
      </c>
      <c r="C170" s="2">
        <v>0</v>
      </c>
      <c r="D170" s="22" t="s">
        <v>165</v>
      </c>
      <c r="E170" s="2" t="s">
        <v>207</v>
      </c>
      <c r="F170" s="2">
        <v>410</v>
      </c>
      <c r="G170" s="3">
        <v>250</v>
      </c>
      <c r="H170" s="3"/>
      <c r="I170" s="3">
        <f t="shared" si="9"/>
        <v>250</v>
      </c>
      <c r="J170" s="3"/>
      <c r="K170" s="3">
        <f t="shared" si="8"/>
        <v>250</v>
      </c>
      <c r="L170" s="3"/>
      <c r="M170" s="3">
        <f t="shared" si="6"/>
        <v>250</v>
      </c>
      <c r="N170" s="8"/>
      <c r="O170" s="3">
        <f t="shared" si="7"/>
        <v>250</v>
      </c>
    </row>
    <row r="171" spans="1:15" ht="45" customHeight="1" x14ac:dyDescent="0.25">
      <c r="A171" s="33" t="s">
        <v>301</v>
      </c>
      <c r="B171" s="4">
        <v>2</v>
      </c>
      <c r="C171" s="2">
        <v>0</v>
      </c>
      <c r="D171" s="22" t="s">
        <v>165</v>
      </c>
      <c r="E171" s="2" t="s">
        <v>300</v>
      </c>
      <c r="F171" s="2"/>
      <c r="G171" s="3"/>
      <c r="H171" s="3"/>
      <c r="I171" s="3"/>
      <c r="J171" s="3"/>
      <c r="K171" s="3"/>
      <c r="L171" s="3"/>
      <c r="M171" s="3"/>
      <c r="N171" s="2">
        <f>N172</f>
        <v>488.2</v>
      </c>
      <c r="O171" s="3">
        <f>N171</f>
        <v>488.2</v>
      </c>
    </row>
    <row r="172" spans="1:15" ht="21.6" customHeight="1" x14ac:dyDescent="0.25">
      <c r="A172" s="33" t="s">
        <v>19</v>
      </c>
      <c r="B172" s="4">
        <v>2</v>
      </c>
      <c r="C172" s="2">
        <v>0</v>
      </c>
      <c r="D172" s="22" t="s">
        <v>165</v>
      </c>
      <c r="E172" s="2" t="s">
        <v>300</v>
      </c>
      <c r="F172" s="2">
        <v>500</v>
      </c>
      <c r="G172" s="3"/>
      <c r="H172" s="3"/>
      <c r="I172" s="3"/>
      <c r="J172" s="3"/>
      <c r="K172" s="3"/>
      <c r="L172" s="3"/>
      <c r="M172" s="3"/>
      <c r="N172" s="2">
        <f>N173</f>
        <v>488.2</v>
      </c>
      <c r="O172" s="3">
        <f>N172</f>
        <v>488.2</v>
      </c>
    </row>
    <row r="173" spans="1:15" ht="21.6" customHeight="1" x14ac:dyDescent="0.25">
      <c r="A173" s="33" t="s">
        <v>42</v>
      </c>
      <c r="B173" s="4">
        <v>2</v>
      </c>
      <c r="C173" s="2">
        <v>0</v>
      </c>
      <c r="D173" s="22" t="s">
        <v>165</v>
      </c>
      <c r="E173" s="2" t="s">
        <v>300</v>
      </c>
      <c r="F173" s="2">
        <v>540</v>
      </c>
      <c r="G173" s="3"/>
      <c r="H173" s="3"/>
      <c r="I173" s="3"/>
      <c r="J173" s="3"/>
      <c r="K173" s="3"/>
      <c r="L173" s="3"/>
      <c r="M173" s="3"/>
      <c r="N173" s="2">
        <v>488.2</v>
      </c>
      <c r="O173" s="3">
        <f>N173</f>
        <v>488.2</v>
      </c>
    </row>
    <row r="174" spans="1:15" ht="61.5" customHeight="1" x14ac:dyDescent="0.25">
      <c r="A174" s="60" t="s">
        <v>156</v>
      </c>
      <c r="B174" s="4">
        <v>3</v>
      </c>
      <c r="C174" s="59">
        <v>0</v>
      </c>
      <c r="D174" s="22" t="s">
        <v>165</v>
      </c>
      <c r="E174" s="2">
        <v>0</v>
      </c>
      <c r="F174" s="59"/>
      <c r="G174" s="61">
        <f>G178+G184+G204+G212</f>
        <v>48726</v>
      </c>
      <c r="H174" s="61">
        <f>H203+H209</f>
        <v>0</v>
      </c>
      <c r="I174" s="61">
        <f t="shared" si="9"/>
        <v>48726</v>
      </c>
      <c r="J174" s="61">
        <f>J203</f>
        <v>871.75316999999995</v>
      </c>
      <c r="K174" s="61">
        <f t="shared" si="8"/>
        <v>49597.753169999996</v>
      </c>
      <c r="L174" s="3">
        <f>L175+L178+L203+L206+L197+L200</f>
        <v>206613.07459</v>
      </c>
      <c r="M174" s="61">
        <f t="shared" si="6"/>
        <v>256210.82776000001</v>
      </c>
      <c r="N174" s="69">
        <f>N181+N206+N194+N184+N187</f>
        <v>3200</v>
      </c>
      <c r="O174" s="61">
        <f t="shared" si="7"/>
        <v>259410.82776000001</v>
      </c>
    </row>
    <row r="175" spans="1:15" ht="30" customHeight="1" x14ac:dyDescent="0.25">
      <c r="A175" s="33" t="s">
        <v>280</v>
      </c>
      <c r="B175" s="4">
        <v>3</v>
      </c>
      <c r="C175" s="2">
        <v>0</v>
      </c>
      <c r="D175" s="22" t="s">
        <v>165</v>
      </c>
      <c r="E175" s="2">
        <v>51120</v>
      </c>
      <c r="F175" s="2"/>
      <c r="G175" s="3"/>
      <c r="H175" s="3"/>
      <c r="I175" s="3"/>
      <c r="J175" s="3"/>
      <c r="K175" s="3"/>
      <c r="L175" s="3">
        <f>L176</f>
        <v>174484.63</v>
      </c>
      <c r="M175" s="3">
        <f>L175</f>
        <v>174484.63</v>
      </c>
      <c r="N175" s="8"/>
      <c r="O175" s="3">
        <f t="shared" si="7"/>
        <v>174484.63</v>
      </c>
    </row>
    <row r="176" spans="1:15" ht="23.25" customHeight="1" x14ac:dyDescent="0.25">
      <c r="A176" s="33" t="s">
        <v>19</v>
      </c>
      <c r="B176" s="4">
        <v>3</v>
      </c>
      <c r="C176" s="2">
        <v>0</v>
      </c>
      <c r="D176" s="22" t="s">
        <v>165</v>
      </c>
      <c r="E176" s="2">
        <v>51120</v>
      </c>
      <c r="F176" s="2">
        <v>500</v>
      </c>
      <c r="G176" s="3"/>
      <c r="H176" s="3"/>
      <c r="I176" s="3"/>
      <c r="J176" s="3"/>
      <c r="K176" s="3"/>
      <c r="L176" s="3">
        <f>L177</f>
        <v>174484.63</v>
      </c>
      <c r="M176" s="3">
        <f>L176</f>
        <v>174484.63</v>
      </c>
      <c r="N176" s="8"/>
      <c r="O176" s="3">
        <f t="shared" si="7"/>
        <v>174484.63</v>
      </c>
    </row>
    <row r="177" spans="1:15" ht="23.25" customHeight="1" x14ac:dyDescent="0.25">
      <c r="A177" s="33" t="s">
        <v>42</v>
      </c>
      <c r="B177" s="4">
        <v>3</v>
      </c>
      <c r="C177" s="2">
        <v>0</v>
      </c>
      <c r="D177" s="22" t="s">
        <v>165</v>
      </c>
      <c r="E177" s="2">
        <v>51120</v>
      </c>
      <c r="F177" s="2">
        <v>540</v>
      </c>
      <c r="G177" s="3"/>
      <c r="H177" s="3"/>
      <c r="I177" s="3"/>
      <c r="J177" s="3"/>
      <c r="K177" s="3"/>
      <c r="L177" s="3">
        <v>174484.63</v>
      </c>
      <c r="M177" s="3">
        <f>L177</f>
        <v>174484.63</v>
      </c>
      <c r="N177" s="8"/>
      <c r="O177" s="3">
        <f t="shared" si="7"/>
        <v>174484.63</v>
      </c>
    </row>
    <row r="178" spans="1:15" ht="28.5" customHeight="1" x14ac:dyDescent="0.25">
      <c r="A178" s="1" t="s">
        <v>18</v>
      </c>
      <c r="B178" s="4">
        <v>3</v>
      </c>
      <c r="C178" s="2">
        <v>0</v>
      </c>
      <c r="D178" s="22" t="s">
        <v>165</v>
      </c>
      <c r="E178" s="2">
        <v>70310</v>
      </c>
      <c r="F178" s="6"/>
      <c r="G178" s="3">
        <f>G179</f>
        <v>29500</v>
      </c>
      <c r="H178" s="3"/>
      <c r="I178" s="3">
        <f t="shared" si="9"/>
        <v>29500</v>
      </c>
      <c r="J178" s="3"/>
      <c r="K178" s="3">
        <f t="shared" si="8"/>
        <v>29500</v>
      </c>
      <c r="L178" s="3">
        <f>L179</f>
        <v>11294.04</v>
      </c>
      <c r="M178" s="3">
        <f t="shared" si="6"/>
        <v>40794.04</v>
      </c>
      <c r="N178" s="8"/>
      <c r="O178" s="3">
        <f t="shared" ref="O178:O260" si="13">M178+N178</f>
        <v>40794.04</v>
      </c>
    </row>
    <row r="179" spans="1:15" ht="17.25" customHeight="1" x14ac:dyDescent="0.25">
      <c r="A179" s="1" t="s">
        <v>19</v>
      </c>
      <c r="B179" s="4">
        <v>3</v>
      </c>
      <c r="C179" s="2">
        <v>0</v>
      </c>
      <c r="D179" s="22" t="s">
        <v>165</v>
      </c>
      <c r="E179" s="2">
        <v>70310</v>
      </c>
      <c r="F179" s="6">
        <v>500</v>
      </c>
      <c r="G179" s="3">
        <f>G180</f>
        <v>29500</v>
      </c>
      <c r="H179" s="3"/>
      <c r="I179" s="3">
        <f t="shared" si="9"/>
        <v>29500</v>
      </c>
      <c r="J179" s="3"/>
      <c r="K179" s="3">
        <f t="shared" si="8"/>
        <v>29500</v>
      </c>
      <c r="L179" s="3">
        <f>L180</f>
        <v>11294.04</v>
      </c>
      <c r="M179" s="3">
        <f t="shared" si="6"/>
        <v>40794.04</v>
      </c>
      <c r="N179" s="8"/>
      <c r="O179" s="3">
        <f t="shared" si="13"/>
        <v>40794.04</v>
      </c>
    </row>
    <row r="180" spans="1:15" ht="18.75" customHeight="1" x14ac:dyDescent="0.25">
      <c r="A180" s="1" t="s">
        <v>42</v>
      </c>
      <c r="B180" s="4">
        <v>3</v>
      </c>
      <c r="C180" s="2">
        <v>0</v>
      </c>
      <c r="D180" s="22" t="s">
        <v>165</v>
      </c>
      <c r="E180" s="2">
        <v>70310</v>
      </c>
      <c r="F180" s="6">
        <v>540</v>
      </c>
      <c r="G180" s="3">
        <v>29500</v>
      </c>
      <c r="H180" s="3"/>
      <c r="I180" s="3">
        <f t="shared" si="9"/>
        <v>29500</v>
      </c>
      <c r="J180" s="3"/>
      <c r="K180" s="3">
        <f t="shared" si="8"/>
        <v>29500</v>
      </c>
      <c r="L180" s="3">
        <v>11294.04</v>
      </c>
      <c r="M180" s="3">
        <f t="shared" si="6"/>
        <v>40794.04</v>
      </c>
      <c r="N180" s="8"/>
      <c r="O180" s="3">
        <f t="shared" si="13"/>
        <v>40794.04</v>
      </c>
    </row>
    <row r="181" spans="1:15" ht="66" customHeight="1" x14ac:dyDescent="0.25">
      <c r="A181" s="33" t="s">
        <v>312</v>
      </c>
      <c r="B181" s="4">
        <v>3</v>
      </c>
      <c r="C181" s="2">
        <v>0</v>
      </c>
      <c r="D181" s="22" t="s">
        <v>165</v>
      </c>
      <c r="E181" s="2">
        <v>78250</v>
      </c>
      <c r="F181" s="6"/>
      <c r="G181" s="3"/>
      <c r="H181" s="3"/>
      <c r="I181" s="3"/>
      <c r="J181" s="3"/>
      <c r="K181" s="3"/>
      <c r="L181" s="3"/>
      <c r="M181" s="3"/>
      <c r="N181" s="3">
        <f>N182</f>
        <v>3200</v>
      </c>
      <c r="O181" s="3">
        <f>N181</f>
        <v>3200</v>
      </c>
    </row>
    <row r="182" spans="1:15" ht="18.75" customHeight="1" x14ac:dyDescent="0.25">
      <c r="A182" s="33" t="s">
        <v>19</v>
      </c>
      <c r="B182" s="4">
        <v>3</v>
      </c>
      <c r="C182" s="2">
        <v>0</v>
      </c>
      <c r="D182" s="22" t="s">
        <v>165</v>
      </c>
      <c r="E182" s="2">
        <v>78250</v>
      </c>
      <c r="F182" s="6">
        <v>500</v>
      </c>
      <c r="G182" s="3"/>
      <c r="H182" s="3"/>
      <c r="I182" s="3"/>
      <c r="J182" s="3"/>
      <c r="K182" s="3"/>
      <c r="L182" s="3"/>
      <c r="M182" s="3"/>
      <c r="N182" s="3">
        <f>N183</f>
        <v>3200</v>
      </c>
      <c r="O182" s="3">
        <f>N182</f>
        <v>3200</v>
      </c>
    </row>
    <row r="183" spans="1:15" ht="18.75" customHeight="1" x14ac:dyDescent="0.25">
      <c r="A183" s="33" t="s">
        <v>42</v>
      </c>
      <c r="B183" s="4">
        <v>3</v>
      </c>
      <c r="C183" s="2">
        <v>0</v>
      </c>
      <c r="D183" s="22" t="s">
        <v>165</v>
      </c>
      <c r="E183" s="2">
        <v>78250</v>
      </c>
      <c r="F183" s="6">
        <v>540</v>
      </c>
      <c r="G183" s="3"/>
      <c r="H183" s="3"/>
      <c r="I183" s="3"/>
      <c r="J183" s="3"/>
      <c r="K183" s="3"/>
      <c r="L183" s="3"/>
      <c r="M183" s="3"/>
      <c r="N183" s="3">
        <v>3200</v>
      </c>
      <c r="O183" s="3">
        <f>N183</f>
        <v>3200</v>
      </c>
    </row>
    <row r="184" spans="1:15" ht="60" x14ac:dyDescent="0.25">
      <c r="A184" s="1" t="s">
        <v>22</v>
      </c>
      <c r="B184" s="4">
        <v>3</v>
      </c>
      <c r="C184" s="2">
        <v>0</v>
      </c>
      <c r="D184" s="22" t="s">
        <v>165</v>
      </c>
      <c r="E184" s="2">
        <v>80100</v>
      </c>
      <c r="F184" s="2"/>
      <c r="G184" s="3">
        <f>G185</f>
        <v>1936</v>
      </c>
      <c r="H184" s="3"/>
      <c r="I184" s="3">
        <f t="shared" si="9"/>
        <v>1936</v>
      </c>
      <c r="J184" s="3"/>
      <c r="K184" s="3">
        <f t="shared" si="8"/>
        <v>1936</v>
      </c>
      <c r="L184" s="3"/>
      <c r="M184" s="3">
        <f t="shared" ref="M184:M275" si="14">K184+L184</f>
        <v>1936</v>
      </c>
      <c r="N184" s="3">
        <f>N185</f>
        <v>-835.3</v>
      </c>
      <c r="O184" s="3">
        <f t="shared" si="13"/>
        <v>1100.7</v>
      </c>
    </row>
    <row r="185" spans="1:15" ht="42" customHeight="1" x14ac:dyDescent="0.25">
      <c r="A185" s="1" t="s">
        <v>23</v>
      </c>
      <c r="B185" s="4">
        <v>3</v>
      </c>
      <c r="C185" s="2">
        <v>0</v>
      </c>
      <c r="D185" s="22" t="s">
        <v>165</v>
      </c>
      <c r="E185" s="2">
        <v>80100</v>
      </c>
      <c r="F185" s="2">
        <v>600</v>
      </c>
      <c r="G185" s="3">
        <f>G186</f>
        <v>1936</v>
      </c>
      <c r="H185" s="3"/>
      <c r="I185" s="3">
        <f t="shared" si="9"/>
        <v>1936</v>
      </c>
      <c r="J185" s="3"/>
      <c r="K185" s="3">
        <f t="shared" si="8"/>
        <v>1936</v>
      </c>
      <c r="L185" s="3"/>
      <c r="M185" s="3">
        <f t="shared" si="14"/>
        <v>1936</v>
      </c>
      <c r="N185" s="3">
        <f>N186</f>
        <v>-835.3</v>
      </c>
      <c r="O185" s="3">
        <f t="shared" si="13"/>
        <v>1100.7</v>
      </c>
    </row>
    <row r="186" spans="1:15" x14ac:dyDescent="0.25">
      <c r="A186" s="1" t="s">
        <v>24</v>
      </c>
      <c r="B186" s="4">
        <v>3</v>
      </c>
      <c r="C186" s="2">
        <v>0</v>
      </c>
      <c r="D186" s="22" t="s">
        <v>165</v>
      </c>
      <c r="E186" s="2">
        <v>80100</v>
      </c>
      <c r="F186" s="2">
        <v>610</v>
      </c>
      <c r="G186" s="3">
        <v>1936</v>
      </c>
      <c r="H186" s="3"/>
      <c r="I186" s="3">
        <f t="shared" si="9"/>
        <v>1936</v>
      </c>
      <c r="J186" s="3"/>
      <c r="K186" s="3">
        <f t="shared" si="8"/>
        <v>1936</v>
      </c>
      <c r="L186" s="3"/>
      <c r="M186" s="3">
        <f t="shared" si="14"/>
        <v>1936</v>
      </c>
      <c r="N186" s="3">
        <v>-835.3</v>
      </c>
      <c r="O186" s="3">
        <f t="shared" si="13"/>
        <v>1100.7</v>
      </c>
    </row>
    <row r="187" spans="1:15" ht="24" x14ac:dyDescent="0.25">
      <c r="A187" s="1" t="s">
        <v>92</v>
      </c>
      <c r="B187" s="4">
        <v>3</v>
      </c>
      <c r="C187" s="2">
        <v>0</v>
      </c>
      <c r="D187" s="22" t="s">
        <v>165</v>
      </c>
      <c r="E187" s="2">
        <v>80110</v>
      </c>
      <c r="F187" s="2"/>
      <c r="G187" s="3"/>
      <c r="H187" s="3"/>
      <c r="I187" s="3"/>
      <c r="J187" s="3"/>
      <c r="K187" s="3"/>
      <c r="L187" s="3"/>
      <c r="M187" s="3"/>
      <c r="N187" s="3">
        <f>N188+N190+N192</f>
        <v>835.3</v>
      </c>
      <c r="O187" s="3">
        <f t="shared" si="13"/>
        <v>835.3</v>
      </c>
    </row>
    <row r="188" spans="1:15" ht="60" x14ac:dyDescent="0.25">
      <c r="A188" s="1" t="s">
        <v>32</v>
      </c>
      <c r="B188" s="4">
        <v>3</v>
      </c>
      <c r="C188" s="2">
        <v>0</v>
      </c>
      <c r="D188" s="22" t="s">
        <v>165</v>
      </c>
      <c r="E188" s="2">
        <v>80110</v>
      </c>
      <c r="F188" s="2">
        <v>100</v>
      </c>
      <c r="G188" s="3"/>
      <c r="H188" s="3"/>
      <c r="I188" s="3"/>
      <c r="J188" s="3"/>
      <c r="K188" s="3"/>
      <c r="L188" s="3"/>
      <c r="M188" s="3"/>
      <c r="N188" s="3">
        <f>N189</f>
        <v>578.79999999999995</v>
      </c>
      <c r="O188" s="3">
        <f t="shared" si="13"/>
        <v>578.79999999999995</v>
      </c>
    </row>
    <row r="189" spans="1:15" ht="24" x14ac:dyDescent="0.25">
      <c r="A189" s="1" t="s">
        <v>232</v>
      </c>
      <c r="B189" s="4">
        <v>3</v>
      </c>
      <c r="C189" s="2">
        <v>0</v>
      </c>
      <c r="D189" s="22" t="s">
        <v>165</v>
      </c>
      <c r="E189" s="2">
        <v>80110</v>
      </c>
      <c r="F189" s="2">
        <v>110</v>
      </c>
      <c r="G189" s="3"/>
      <c r="H189" s="3"/>
      <c r="I189" s="3"/>
      <c r="J189" s="3"/>
      <c r="K189" s="3"/>
      <c r="L189" s="3"/>
      <c r="M189" s="3"/>
      <c r="N189" s="3">
        <v>578.79999999999995</v>
      </c>
      <c r="O189" s="3">
        <f t="shared" si="13"/>
        <v>578.79999999999995</v>
      </c>
    </row>
    <row r="190" spans="1:15" ht="24" x14ac:dyDescent="0.25">
      <c r="A190" s="1" t="s">
        <v>201</v>
      </c>
      <c r="B190" s="4">
        <v>3</v>
      </c>
      <c r="C190" s="2">
        <v>0</v>
      </c>
      <c r="D190" s="22" t="s">
        <v>165</v>
      </c>
      <c r="E190" s="2">
        <v>80110</v>
      </c>
      <c r="F190" s="2">
        <v>200</v>
      </c>
      <c r="G190" s="3"/>
      <c r="H190" s="3"/>
      <c r="I190" s="3"/>
      <c r="J190" s="3"/>
      <c r="K190" s="3"/>
      <c r="L190" s="3"/>
      <c r="M190" s="3"/>
      <c r="N190" s="3">
        <f>N191</f>
        <v>228.5</v>
      </c>
      <c r="O190" s="3">
        <f t="shared" si="13"/>
        <v>228.5</v>
      </c>
    </row>
    <row r="191" spans="1:15" ht="36" x14ac:dyDescent="0.25">
      <c r="A191" s="1" t="s">
        <v>155</v>
      </c>
      <c r="B191" s="4">
        <v>3</v>
      </c>
      <c r="C191" s="2">
        <v>0</v>
      </c>
      <c r="D191" s="22" t="s">
        <v>165</v>
      </c>
      <c r="E191" s="2">
        <v>80110</v>
      </c>
      <c r="F191" s="2">
        <v>240</v>
      </c>
      <c r="G191" s="3"/>
      <c r="H191" s="3"/>
      <c r="I191" s="3"/>
      <c r="J191" s="3"/>
      <c r="K191" s="3"/>
      <c r="L191" s="3"/>
      <c r="M191" s="3"/>
      <c r="N191" s="3">
        <v>228.5</v>
      </c>
      <c r="O191" s="3">
        <f t="shared" si="13"/>
        <v>228.5</v>
      </c>
    </row>
    <row r="192" spans="1:15" x14ac:dyDescent="0.25">
      <c r="A192" s="1" t="s">
        <v>35</v>
      </c>
      <c r="B192" s="4">
        <v>3</v>
      </c>
      <c r="C192" s="2">
        <v>0</v>
      </c>
      <c r="D192" s="22" t="s">
        <v>165</v>
      </c>
      <c r="E192" s="2">
        <v>80110</v>
      </c>
      <c r="F192" s="2">
        <v>800</v>
      </c>
      <c r="G192" s="3"/>
      <c r="H192" s="3"/>
      <c r="I192" s="3"/>
      <c r="J192" s="3"/>
      <c r="K192" s="3"/>
      <c r="L192" s="3"/>
      <c r="M192" s="3"/>
      <c r="N192" s="3">
        <f>N193</f>
        <v>28</v>
      </c>
      <c r="O192" s="3">
        <f t="shared" si="13"/>
        <v>28</v>
      </c>
    </row>
    <row r="193" spans="1:15" x14ac:dyDescent="0.25">
      <c r="A193" s="1" t="s">
        <v>36</v>
      </c>
      <c r="B193" s="4">
        <v>3</v>
      </c>
      <c r="C193" s="2">
        <v>0</v>
      </c>
      <c r="D193" s="22" t="s">
        <v>165</v>
      </c>
      <c r="E193" s="2">
        <v>80110</v>
      </c>
      <c r="F193" s="2">
        <v>850</v>
      </c>
      <c r="G193" s="3"/>
      <c r="H193" s="3"/>
      <c r="I193" s="3"/>
      <c r="J193" s="3"/>
      <c r="K193" s="3"/>
      <c r="L193" s="3"/>
      <c r="M193" s="3"/>
      <c r="N193" s="3">
        <v>28</v>
      </c>
      <c r="O193" s="3">
        <f t="shared" si="13"/>
        <v>28</v>
      </c>
    </row>
    <row r="194" spans="1:15" ht="84" x14ac:dyDescent="0.25">
      <c r="A194" s="1" t="s">
        <v>317</v>
      </c>
      <c r="B194" s="4">
        <v>3</v>
      </c>
      <c r="C194" s="2">
        <v>0</v>
      </c>
      <c r="D194" s="22" t="s">
        <v>165</v>
      </c>
      <c r="E194" s="2">
        <v>80320</v>
      </c>
      <c r="F194" s="2"/>
      <c r="G194" s="3"/>
      <c r="H194" s="3"/>
      <c r="I194" s="3"/>
      <c r="J194" s="3"/>
      <c r="K194" s="3"/>
      <c r="L194" s="3"/>
      <c r="M194" s="3"/>
      <c r="N194" s="50">
        <f>N195</f>
        <v>950</v>
      </c>
      <c r="O194" s="3">
        <f>N194</f>
        <v>950</v>
      </c>
    </row>
    <row r="195" spans="1:15" ht="27.75" customHeight="1" x14ac:dyDescent="0.25">
      <c r="A195" s="33" t="s">
        <v>201</v>
      </c>
      <c r="B195" s="4">
        <v>3</v>
      </c>
      <c r="C195" s="2">
        <v>0</v>
      </c>
      <c r="D195" s="22" t="s">
        <v>165</v>
      </c>
      <c r="E195" s="2">
        <v>80320</v>
      </c>
      <c r="F195" s="2">
        <v>200</v>
      </c>
      <c r="G195" s="3"/>
      <c r="H195" s="3"/>
      <c r="I195" s="3"/>
      <c r="J195" s="3"/>
      <c r="K195" s="3"/>
      <c r="L195" s="3"/>
      <c r="M195" s="3"/>
      <c r="N195" s="50">
        <f>N196</f>
        <v>950</v>
      </c>
      <c r="O195" s="3">
        <f>N195</f>
        <v>950</v>
      </c>
    </row>
    <row r="196" spans="1:15" ht="36" x14ac:dyDescent="0.25">
      <c r="A196" s="33" t="s">
        <v>155</v>
      </c>
      <c r="B196" s="4">
        <v>3</v>
      </c>
      <c r="C196" s="2">
        <v>0</v>
      </c>
      <c r="D196" s="22" t="s">
        <v>165</v>
      </c>
      <c r="E196" s="2">
        <v>80320</v>
      </c>
      <c r="F196" s="2">
        <v>240</v>
      </c>
      <c r="G196" s="3"/>
      <c r="H196" s="3"/>
      <c r="I196" s="3"/>
      <c r="J196" s="3"/>
      <c r="K196" s="3"/>
      <c r="L196" s="3"/>
      <c r="M196" s="3"/>
      <c r="N196" s="50">
        <v>950</v>
      </c>
      <c r="O196" s="3">
        <f>N196</f>
        <v>950</v>
      </c>
    </row>
    <row r="197" spans="1:15" ht="60" x14ac:dyDescent="0.25">
      <c r="A197" s="33" t="s">
        <v>285</v>
      </c>
      <c r="B197" s="4">
        <v>3</v>
      </c>
      <c r="C197" s="2">
        <v>0</v>
      </c>
      <c r="D197" s="22" t="s">
        <v>165</v>
      </c>
      <c r="E197" s="2">
        <v>80800</v>
      </c>
      <c r="F197" s="2"/>
      <c r="G197" s="3"/>
      <c r="H197" s="3"/>
      <c r="I197" s="3"/>
      <c r="J197" s="3"/>
      <c r="K197" s="3"/>
      <c r="L197" s="3">
        <f>L198</f>
        <v>4365</v>
      </c>
      <c r="M197" s="3">
        <f t="shared" ref="M197:M202" si="15">L197</f>
        <v>4365</v>
      </c>
      <c r="N197" s="8"/>
      <c r="O197" s="3">
        <f t="shared" si="13"/>
        <v>4365</v>
      </c>
    </row>
    <row r="198" spans="1:15" ht="24" x14ac:dyDescent="0.25">
      <c r="A198" s="33" t="s">
        <v>201</v>
      </c>
      <c r="B198" s="4">
        <v>3</v>
      </c>
      <c r="C198" s="2">
        <v>0</v>
      </c>
      <c r="D198" s="22" t="s">
        <v>165</v>
      </c>
      <c r="E198" s="2">
        <v>80800</v>
      </c>
      <c r="F198" s="2">
        <v>200</v>
      </c>
      <c r="G198" s="3"/>
      <c r="H198" s="3"/>
      <c r="I198" s="3"/>
      <c r="J198" s="3"/>
      <c r="K198" s="3"/>
      <c r="L198" s="3">
        <f>L199</f>
        <v>4365</v>
      </c>
      <c r="M198" s="3">
        <f t="shared" si="15"/>
        <v>4365</v>
      </c>
      <c r="N198" s="8"/>
      <c r="O198" s="3">
        <f t="shared" si="13"/>
        <v>4365</v>
      </c>
    </row>
    <row r="199" spans="1:15" ht="36" x14ac:dyDescent="0.25">
      <c r="A199" s="33" t="s">
        <v>155</v>
      </c>
      <c r="B199" s="4">
        <v>3</v>
      </c>
      <c r="C199" s="2">
        <v>0</v>
      </c>
      <c r="D199" s="22" t="s">
        <v>165</v>
      </c>
      <c r="E199" s="2">
        <v>80800</v>
      </c>
      <c r="F199" s="2">
        <v>240</v>
      </c>
      <c r="G199" s="3"/>
      <c r="H199" s="3"/>
      <c r="I199" s="3"/>
      <c r="J199" s="3"/>
      <c r="K199" s="3"/>
      <c r="L199" s="3">
        <v>4365</v>
      </c>
      <c r="M199" s="3">
        <f t="shared" si="15"/>
        <v>4365</v>
      </c>
      <c r="N199" s="8"/>
      <c r="O199" s="3">
        <f t="shared" si="13"/>
        <v>4365</v>
      </c>
    </row>
    <row r="200" spans="1:15" ht="60" x14ac:dyDescent="0.25">
      <c r="A200" s="33" t="s">
        <v>286</v>
      </c>
      <c r="B200" s="4">
        <v>3</v>
      </c>
      <c r="C200" s="2">
        <v>0</v>
      </c>
      <c r="D200" s="22" t="s">
        <v>165</v>
      </c>
      <c r="E200" s="2">
        <v>80830</v>
      </c>
      <c r="F200" s="2"/>
      <c r="G200" s="3"/>
      <c r="H200" s="3"/>
      <c r="I200" s="3"/>
      <c r="J200" s="3"/>
      <c r="K200" s="3"/>
      <c r="L200" s="3">
        <f>L201</f>
        <v>590</v>
      </c>
      <c r="M200" s="3">
        <f t="shared" si="15"/>
        <v>590</v>
      </c>
      <c r="N200" s="8"/>
      <c r="O200" s="3">
        <f t="shared" si="13"/>
        <v>590</v>
      </c>
    </row>
    <row r="201" spans="1:15" ht="36" x14ac:dyDescent="0.25">
      <c r="A201" s="33" t="s">
        <v>27</v>
      </c>
      <c r="B201" s="4">
        <v>3</v>
      </c>
      <c r="C201" s="2">
        <v>0</v>
      </c>
      <c r="D201" s="22" t="s">
        <v>165</v>
      </c>
      <c r="E201" s="2">
        <v>80830</v>
      </c>
      <c r="F201" s="2">
        <v>400</v>
      </c>
      <c r="G201" s="3"/>
      <c r="H201" s="3"/>
      <c r="I201" s="3"/>
      <c r="J201" s="3"/>
      <c r="K201" s="3"/>
      <c r="L201" s="3">
        <f>L202</f>
        <v>590</v>
      </c>
      <c r="M201" s="3">
        <f t="shared" si="15"/>
        <v>590</v>
      </c>
      <c r="N201" s="8"/>
      <c r="O201" s="3">
        <f t="shared" si="13"/>
        <v>590</v>
      </c>
    </row>
    <row r="202" spans="1:15" x14ac:dyDescent="0.25">
      <c r="A202" s="33" t="s">
        <v>243</v>
      </c>
      <c r="B202" s="4">
        <v>3</v>
      </c>
      <c r="C202" s="2">
        <v>0</v>
      </c>
      <c r="D202" s="22" t="s">
        <v>165</v>
      </c>
      <c r="E202" s="2">
        <v>80830</v>
      </c>
      <c r="F202" s="2">
        <v>410</v>
      </c>
      <c r="G202" s="3"/>
      <c r="H202" s="3"/>
      <c r="I202" s="3"/>
      <c r="J202" s="3"/>
      <c r="K202" s="3"/>
      <c r="L202" s="3">
        <v>590</v>
      </c>
      <c r="M202" s="3">
        <f t="shared" si="15"/>
        <v>590</v>
      </c>
      <c r="N202" s="8"/>
      <c r="O202" s="3">
        <f t="shared" si="13"/>
        <v>590</v>
      </c>
    </row>
    <row r="203" spans="1:15" ht="60.75" customHeight="1" x14ac:dyDescent="0.25">
      <c r="A203" s="1" t="s">
        <v>219</v>
      </c>
      <c r="B203" s="4">
        <v>3</v>
      </c>
      <c r="C203" s="2">
        <v>0</v>
      </c>
      <c r="D203" s="22" t="s">
        <v>165</v>
      </c>
      <c r="E203" s="2">
        <v>88310</v>
      </c>
      <c r="F203" s="6"/>
      <c r="G203" s="3">
        <f>G204</f>
        <v>10040</v>
      </c>
      <c r="H203" s="3">
        <f>H204</f>
        <v>-7132.09</v>
      </c>
      <c r="I203" s="3">
        <f t="shared" si="9"/>
        <v>2907.91</v>
      </c>
      <c r="J203" s="3">
        <f>J204</f>
        <v>871.75316999999995</v>
      </c>
      <c r="K203" s="3">
        <f t="shared" si="8"/>
        <v>3779.6631699999998</v>
      </c>
      <c r="L203" s="3">
        <f>L204</f>
        <v>5684.0925900000002</v>
      </c>
      <c r="M203" s="3">
        <f t="shared" si="14"/>
        <v>9463.75576</v>
      </c>
      <c r="N203" s="8"/>
      <c r="O203" s="3">
        <f t="shared" si="13"/>
        <v>9463.75576</v>
      </c>
    </row>
    <row r="204" spans="1:15" ht="18.75" customHeight="1" x14ac:dyDescent="0.25">
      <c r="A204" s="1" t="s">
        <v>19</v>
      </c>
      <c r="B204" s="4">
        <v>3</v>
      </c>
      <c r="C204" s="2">
        <v>0</v>
      </c>
      <c r="D204" s="22" t="s">
        <v>165</v>
      </c>
      <c r="E204" s="2">
        <v>88310</v>
      </c>
      <c r="F204" s="6">
        <v>500</v>
      </c>
      <c r="G204" s="3">
        <f>G205</f>
        <v>10040</v>
      </c>
      <c r="H204" s="3">
        <f>H205</f>
        <v>-7132.09</v>
      </c>
      <c r="I204" s="3">
        <f t="shared" si="9"/>
        <v>2907.91</v>
      </c>
      <c r="J204" s="3">
        <f>J205</f>
        <v>871.75316999999995</v>
      </c>
      <c r="K204" s="3">
        <f t="shared" si="8"/>
        <v>3779.6631699999998</v>
      </c>
      <c r="L204" s="3">
        <f>L205</f>
        <v>5684.0925900000002</v>
      </c>
      <c r="M204" s="3">
        <f t="shared" si="14"/>
        <v>9463.75576</v>
      </c>
      <c r="N204" s="8"/>
      <c r="O204" s="3">
        <f t="shared" si="13"/>
        <v>9463.75576</v>
      </c>
    </row>
    <row r="205" spans="1:15" ht="18.75" customHeight="1" x14ac:dyDescent="0.25">
      <c r="A205" s="1" t="s">
        <v>42</v>
      </c>
      <c r="B205" s="4">
        <v>3</v>
      </c>
      <c r="C205" s="2">
        <v>0</v>
      </c>
      <c r="D205" s="22" t="s">
        <v>165</v>
      </c>
      <c r="E205" s="2">
        <v>88310</v>
      </c>
      <c r="F205" s="6">
        <v>540</v>
      </c>
      <c r="G205" s="3">
        <v>10040</v>
      </c>
      <c r="H205" s="3">
        <v>-7132.09</v>
      </c>
      <c r="I205" s="3">
        <f t="shared" si="9"/>
        <v>2907.91</v>
      </c>
      <c r="J205" s="3">
        <v>871.75316999999995</v>
      </c>
      <c r="K205" s="3">
        <f t="shared" si="8"/>
        <v>3779.6631699999998</v>
      </c>
      <c r="L205" s="3">
        <v>5684.0925900000002</v>
      </c>
      <c r="M205" s="3">
        <f t="shared" si="14"/>
        <v>9463.75576</v>
      </c>
      <c r="N205" s="8"/>
      <c r="O205" s="3">
        <f t="shared" si="13"/>
        <v>9463.75576</v>
      </c>
    </row>
    <row r="206" spans="1:15" ht="87" customHeight="1" x14ac:dyDescent="0.25">
      <c r="A206" s="33" t="s">
        <v>283</v>
      </c>
      <c r="B206" s="4">
        <v>3</v>
      </c>
      <c r="C206" s="2">
        <v>0</v>
      </c>
      <c r="D206" s="22" t="s">
        <v>165</v>
      </c>
      <c r="E206" s="2">
        <v>88320</v>
      </c>
      <c r="F206" s="6"/>
      <c r="G206" s="3"/>
      <c r="H206" s="3"/>
      <c r="I206" s="3"/>
      <c r="J206" s="3"/>
      <c r="K206" s="3"/>
      <c r="L206" s="3">
        <f>L207</f>
        <v>10195.312</v>
      </c>
      <c r="M206" s="3">
        <f>L206</f>
        <v>10195.312</v>
      </c>
      <c r="N206" s="3">
        <f>N207</f>
        <v>-950</v>
      </c>
      <c r="O206" s="3">
        <f t="shared" si="13"/>
        <v>9245.3119999999999</v>
      </c>
    </row>
    <row r="207" spans="1:15" ht="18.75" customHeight="1" x14ac:dyDescent="0.25">
      <c r="A207" s="33" t="s">
        <v>19</v>
      </c>
      <c r="B207" s="4">
        <v>3</v>
      </c>
      <c r="C207" s="2">
        <v>0</v>
      </c>
      <c r="D207" s="22" t="s">
        <v>165</v>
      </c>
      <c r="E207" s="2">
        <v>88320</v>
      </c>
      <c r="F207" s="6">
        <v>500</v>
      </c>
      <c r="G207" s="3"/>
      <c r="H207" s="3"/>
      <c r="I207" s="3"/>
      <c r="J207" s="3"/>
      <c r="K207" s="3"/>
      <c r="L207" s="3">
        <f>L208</f>
        <v>10195.312</v>
      </c>
      <c r="M207" s="3">
        <f>L207</f>
        <v>10195.312</v>
      </c>
      <c r="N207" s="3">
        <f>N208</f>
        <v>-950</v>
      </c>
      <c r="O207" s="3">
        <f t="shared" si="13"/>
        <v>9245.3119999999999</v>
      </c>
    </row>
    <row r="208" spans="1:15" ht="18.75" customHeight="1" x14ac:dyDescent="0.25">
      <c r="A208" s="33" t="s">
        <v>42</v>
      </c>
      <c r="B208" s="4">
        <v>3</v>
      </c>
      <c r="C208" s="2">
        <v>0</v>
      </c>
      <c r="D208" s="22" t="s">
        <v>165</v>
      </c>
      <c r="E208" s="2">
        <v>88320</v>
      </c>
      <c r="F208" s="6">
        <v>540</v>
      </c>
      <c r="G208" s="3"/>
      <c r="H208" s="3"/>
      <c r="I208" s="3"/>
      <c r="J208" s="3"/>
      <c r="K208" s="3"/>
      <c r="L208" s="3">
        <v>10195.312</v>
      </c>
      <c r="M208" s="3">
        <f>L208</f>
        <v>10195.312</v>
      </c>
      <c r="N208" s="3">
        <v>-950</v>
      </c>
      <c r="O208" s="3">
        <f t="shared" si="13"/>
        <v>9245.3119999999999</v>
      </c>
    </row>
    <row r="209" spans="1:15" ht="67.900000000000006" customHeight="1" x14ac:dyDescent="0.25">
      <c r="A209" s="38" t="s">
        <v>246</v>
      </c>
      <c r="B209" s="4">
        <v>3</v>
      </c>
      <c r="C209" s="2">
        <v>0</v>
      </c>
      <c r="D209" s="22" t="s">
        <v>165</v>
      </c>
      <c r="E209" s="6" t="s">
        <v>207</v>
      </c>
      <c r="F209" s="6"/>
      <c r="G209" s="3">
        <v>0</v>
      </c>
      <c r="H209" s="3">
        <f>H210</f>
        <v>7132.09</v>
      </c>
      <c r="I209" s="3">
        <f>I210</f>
        <v>7132.09</v>
      </c>
      <c r="J209" s="3"/>
      <c r="K209" s="3">
        <f t="shared" si="8"/>
        <v>7132.09</v>
      </c>
      <c r="L209" s="3"/>
      <c r="M209" s="3">
        <f t="shared" si="14"/>
        <v>7132.09</v>
      </c>
      <c r="N209" s="8"/>
      <c r="O209" s="3">
        <f t="shared" si="13"/>
        <v>7132.09</v>
      </c>
    </row>
    <row r="210" spans="1:15" ht="18.75" customHeight="1" x14ac:dyDescent="0.25">
      <c r="A210" s="33" t="s">
        <v>19</v>
      </c>
      <c r="B210" s="4">
        <v>3</v>
      </c>
      <c r="C210" s="2">
        <v>0</v>
      </c>
      <c r="D210" s="22" t="s">
        <v>165</v>
      </c>
      <c r="E210" s="6" t="s">
        <v>207</v>
      </c>
      <c r="F210" s="6">
        <v>500</v>
      </c>
      <c r="G210" s="3">
        <v>0</v>
      </c>
      <c r="H210" s="3">
        <f>H211</f>
        <v>7132.09</v>
      </c>
      <c r="I210" s="3">
        <f>I211</f>
        <v>7132.09</v>
      </c>
      <c r="J210" s="3"/>
      <c r="K210" s="3">
        <f t="shared" si="8"/>
        <v>7132.09</v>
      </c>
      <c r="L210" s="3"/>
      <c r="M210" s="3">
        <f t="shared" si="14"/>
        <v>7132.09</v>
      </c>
      <c r="N210" s="8"/>
      <c r="O210" s="3">
        <f t="shared" si="13"/>
        <v>7132.09</v>
      </c>
    </row>
    <row r="211" spans="1:15" ht="18.75" customHeight="1" x14ac:dyDescent="0.25">
      <c r="A211" s="33" t="s">
        <v>42</v>
      </c>
      <c r="B211" s="4">
        <v>3</v>
      </c>
      <c r="C211" s="2">
        <v>0</v>
      </c>
      <c r="D211" s="22" t="s">
        <v>165</v>
      </c>
      <c r="E211" s="6" t="s">
        <v>207</v>
      </c>
      <c r="F211" s="6">
        <v>540</v>
      </c>
      <c r="G211" s="3">
        <v>0</v>
      </c>
      <c r="H211" s="3">
        <v>7132.09</v>
      </c>
      <c r="I211" s="3">
        <f>G211+H211</f>
        <v>7132.09</v>
      </c>
      <c r="J211" s="3"/>
      <c r="K211" s="3">
        <f t="shared" si="8"/>
        <v>7132.09</v>
      </c>
      <c r="L211" s="3"/>
      <c r="M211" s="3">
        <f t="shared" si="14"/>
        <v>7132.09</v>
      </c>
      <c r="N211" s="8"/>
      <c r="O211" s="3">
        <f t="shared" si="13"/>
        <v>7132.09</v>
      </c>
    </row>
    <row r="212" spans="1:15" ht="65.45" customHeight="1" x14ac:dyDescent="0.25">
      <c r="A212" s="1" t="s">
        <v>204</v>
      </c>
      <c r="B212" s="4">
        <v>3</v>
      </c>
      <c r="C212" s="2">
        <v>0</v>
      </c>
      <c r="D212" s="22" t="s">
        <v>165</v>
      </c>
      <c r="E212" s="2" t="s">
        <v>205</v>
      </c>
      <c r="F212" s="6"/>
      <c r="G212" s="3">
        <f>G213</f>
        <v>7250</v>
      </c>
      <c r="H212" s="3"/>
      <c r="I212" s="3">
        <f t="shared" si="9"/>
        <v>7250</v>
      </c>
      <c r="J212" s="3"/>
      <c r="K212" s="3">
        <f t="shared" si="8"/>
        <v>7250</v>
      </c>
      <c r="L212" s="3"/>
      <c r="M212" s="3">
        <f t="shared" si="14"/>
        <v>7250</v>
      </c>
      <c r="N212" s="8"/>
      <c r="O212" s="3">
        <f t="shared" si="13"/>
        <v>7250</v>
      </c>
    </row>
    <row r="213" spans="1:15" ht="23.25" customHeight="1" x14ac:dyDescent="0.25">
      <c r="A213" s="1" t="s">
        <v>19</v>
      </c>
      <c r="B213" s="4">
        <v>3</v>
      </c>
      <c r="C213" s="2">
        <v>0</v>
      </c>
      <c r="D213" s="22" t="s">
        <v>165</v>
      </c>
      <c r="E213" s="2" t="s">
        <v>205</v>
      </c>
      <c r="F213" s="6">
        <v>500</v>
      </c>
      <c r="G213" s="3">
        <f>G214</f>
        <v>7250</v>
      </c>
      <c r="H213" s="3"/>
      <c r="I213" s="3">
        <f t="shared" si="9"/>
        <v>7250</v>
      </c>
      <c r="J213" s="3"/>
      <c r="K213" s="3">
        <f t="shared" si="8"/>
        <v>7250</v>
      </c>
      <c r="L213" s="3"/>
      <c r="M213" s="3">
        <f t="shared" si="14"/>
        <v>7250</v>
      </c>
      <c r="N213" s="8"/>
      <c r="O213" s="3">
        <f t="shared" si="13"/>
        <v>7250</v>
      </c>
    </row>
    <row r="214" spans="1:15" ht="18.75" customHeight="1" x14ac:dyDescent="0.25">
      <c r="A214" s="1" t="s">
        <v>42</v>
      </c>
      <c r="B214" s="4">
        <v>3</v>
      </c>
      <c r="C214" s="2">
        <v>0</v>
      </c>
      <c r="D214" s="22" t="s">
        <v>165</v>
      </c>
      <c r="E214" s="2" t="s">
        <v>205</v>
      </c>
      <c r="F214" s="6">
        <v>540</v>
      </c>
      <c r="G214" s="3">
        <v>7250</v>
      </c>
      <c r="H214" s="3"/>
      <c r="I214" s="3">
        <f t="shared" si="9"/>
        <v>7250</v>
      </c>
      <c r="J214" s="3"/>
      <c r="K214" s="3">
        <f t="shared" si="8"/>
        <v>7250</v>
      </c>
      <c r="L214" s="3"/>
      <c r="M214" s="3">
        <f t="shared" si="14"/>
        <v>7250</v>
      </c>
      <c r="N214" s="8"/>
      <c r="O214" s="3">
        <f t="shared" si="13"/>
        <v>7250</v>
      </c>
    </row>
    <row r="215" spans="1:15" ht="84.6" customHeight="1" x14ac:dyDescent="0.25">
      <c r="A215" s="60" t="s">
        <v>157</v>
      </c>
      <c r="B215" s="4">
        <v>4</v>
      </c>
      <c r="C215" s="2">
        <v>0</v>
      </c>
      <c r="D215" s="22" t="s">
        <v>165</v>
      </c>
      <c r="E215" s="2">
        <v>0</v>
      </c>
      <c r="F215" s="59"/>
      <c r="G215" s="61">
        <f>G222+G227+G236+G239+G242+G249+G256+G259+G262+G265+G271+G274+G279+G282+G285+G290+G293+G297+G315+G318+G300+G303+G321+G268</f>
        <v>522087.00000000012</v>
      </c>
      <c r="H215" s="61">
        <f>H222+H227+H236+H239+H242+H249+H256+H259+H262+H265+H271+H274+H279+H282+H285+H290+H293+H297+H315+H318+H300+H303+H321+H268+H230</f>
        <v>2375.6</v>
      </c>
      <c r="I215" s="61">
        <f t="shared" si="9"/>
        <v>524462.60000000009</v>
      </c>
      <c r="J215" s="61">
        <f>J256+J297+J230+J274+J324+J306</f>
        <v>4400</v>
      </c>
      <c r="K215" s="61">
        <f t="shared" si="8"/>
        <v>528862.60000000009</v>
      </c>
      <c r="L215" s="61">
        <f>L222+L227+L230+L242+L249+L324+L271+L274+L239+L279+L233+L236</f>
        <v>9585</v>
      </c>
      <c r="M215" s="61">
        <f>K215+L215</f>
        <v>538447.60000000009</v>
      </c>
      <c r="N215" s="61">
        <f>N219+N222+N230+N274+N297+N303+N312+N216+N309</f>
        <v>15107.256149999999</v>
      </c>
      <c r="O215" s="61">
        <f t="shared" si="13"/>
        <v>553554.85615000012</v>
      </c>
    </row>
    <row r="216" spans="1:15" ht="63" customHeight="1" x14ac:dyDescent="0.25">
      <c r="A216" s="1" t="s">
        <v>309</v>
      </c>
      <c r="B216" s="4">
        <v>4</v>
      </c>
      <c r="C216" s="2">
        <v>0</v>
      </c>
      <c r="D216" s="22" t="s">
        <v>165</v>
      </c>
      <c r="E216" s="2">
        <v>50140</v>
      </c>
      <c r="F216" s="2"/>
      <c r="G216" s="3"/>
      <c r="H216" s="3"/>
      <c r="I216" s="3"/>
      <c r="J216" s="3"/>
      <c r="K216" s="3"/>
      <c r="L216" s="3"/>
      <c r="M216" s="3"/>
      <c r="N216" s="3">
        <f>N217</f>
        <v>70.623720000000006</v>
      </c>
      <c r="O216" s="3">
        <f t="shared" si="13"/>
        <v>70.623720000000006</v>
      </c>
    </row>
    <row r="217" spans="1:15" ht="40.9" customHeight="1" x14ac:dyDescent="0.25">
      <c r="A217" s="33" t="s">
        <v>23</v>
      </c>
      <c r="B217" s="4">
        <v>4</v>
      </c>
      <c r="C217" s="2">
        <v>0</v>
      </c>
      <c r="D217" s="22" t="s">
        <v>165</v>
      </c>
      <c r="E217" s="2">
        <v>50140</v>
      </c>
      <c r="F217" s="2">
        <v>600</v>
      </c>
      <c r="G217" s="3"/>
      <c r="H217" s="3"/>
      <c r="I217" s="3"/>
      <c r="J217" s="3"/>
      <c r="K217" s="3"/>
      <c r="L217" s="3"/>
      <c r="M217" s="3"/>
      <c r="N217" s="3">
        <f>N218</f>
        <v>70.623720000000006</v>
      </c>
      <c r="O217" s="3">
        <f t="shared" si="13"/>
        <v>70.623720000000006</v>
      </c>
    </row>
    <row r="218" spans="1:15" ht="15.6" customHeight="1" x14ac:dyDescent="0.25">
      <c r="A218" s="33" t="s">
        <v>24</v>
      </c>
      <c r="B218" s="4">
        <v>4</v>
      </c>
      <c r="C218" s="2">
        <v>0</v>
      </c>
      <c r="D218" s="22" t="s">
        <v>165</v>
      </c>
      <c r="E218" s="2">
        <v>50140</v>
      </c>
      <c r="F218" s="2">
        <v>610</v>
      </c>
      <c r="G218" s="3"/>
      <c r="H218" s="3"/>
      <c r="I218" s="3"/>
      <c r="J218" s="3"/>
      <c r="K218" s="3"/>
      <c r="L218" s="3"/>
      <c r="M218" s="3"/>
      <c r="N218" s="3">
        <v>70.623720000000006</v>
      </c>
      <c r="O218" s="3">
        <f t="shared" si="13"/>
        <v>70.623720000000006</v>
      </c>
    </row>
    <row r="219" spans="1:15" ht="40.9" customHeight="1" x14ac:dyDescent="0.25">
      <c r="A219" s="33" t="s">
        <v>294</v>
      </c>
      <c r="B219" s="4">
        <v>4</v>
      </c>
      <c r="C219" s="2">
        <v>0</v>
      </c>
      <c r="D219" s="22" t="s">
        <v>165</v>
      </c>
      <c r="E219" s="2">
        <v>51480</v>
      </c>
      <c r="F219" s="2"/>
      <c r="G219" s="61"/>
      <c r="H219" s="61"/>
      <c r="I219" s="61"/>
      <c r="J219" s="61"/>
      <c r="K219" s="61"/>
      <c r="L219" s="61"/>
      <c r="M219" s="61"/>
      <c r="N219" s="3">
        <f>N220</f>
        <v>50</v>
      </c>
      <c r="O219" s="3">
        <f t="shared" si="13"/>
        <v>50</v>
      </c>
    </row>
    <row r="220" spans="1:15" ht="40.9" customHeight="1" x14ac:dyDescent="0.25">
      <c r="A220" s="33" t="s">
        <v>23</v>
      </c>
      <c r="B220" s="4">
        <v>4</v>
      </c>
      <c r="C220" s="2">
        <v>0</v>
      </c>
      <c r="D220" s="22" t="s">
        <v>165</v>
      </c>
      <c r="E220" s="2">
        <v>51480</v>
      </c>
      <c r="F220" s="2">
        <v>600</v>
      </c>
      <c r="G220" s="61"/>
      <c r="H220" s="61"/>
      <c r="I220" s="61"/>
      <c r="J220" s="61"/>
      <c r="K220" s="61"/>
      <c r="L220" s="61"/>
      <c r="M220" s="61"/>
      <c r="N220" s="3">
        <f>N221</f>
        <v>50</v>
      </c>
      <c r="O220" s="3">
        <f t="shared" si="13"/>
        <v>50</v>
      </c>
    </row>
    <row r="221" spans="1:15" ht="16.149999999999999" customHeight="1" x14ac:dyDescent="0.25">
      <c r="A221" s="33" t="s">
        <v>24</v>
      </c>
      <c r="B221" s="4">
        <v>4</v>
      </c>
      <c r="C221" s="59">
        <v>0</v>
      </c>
      <c r="D221" s="22" t="s">
        <v>165</v>
      </c>
      <c r="E221" s="2">
        <v>51480</v>
      </c>
      <c r="F221" s="2">
        <v>610</v>
      </c>
      <c r="G221" s="61"/>
      <c r="H221" s="61"/>
      <c r="I221" s="61"/>
      <c r="J221" s="61"/>
      <c r="K221" s="61"/>
      <c r="L221" s="61"/>
      <c r="M221" s="61"/>
      <c r="N221" s="3">
        <f>50</f>
        <v>50</v>
      </c>
      <c r="O221" s="3">
        <f t="shared" si="13"/>
        <v>50</v>
      </c>
    </row>
    <row r="222" spans="1:15" ht="28.5" customHeight="1" x14ac:dyDescent="0.25">
      <c r="A222" s="1" t="s">
        <v>90</v>
      </c>
      <c r="B222" s="4">
        <v>4</v>
      </c>
      <c r="C222" s="2">
        <v>0</v>
      </c>
      <c r="D222" s="22" t="s">
        <v>165</v>
      </c>
      <c r="E222" s="2">
        <v>78320</v>
      </c>
      <c r="F222" s="2"/>
      <c r="G222" s="3">
        <f>G223+G225</f>
        <v>4652</v>
      </c>
      <c r="H222" s="3"/>
      <c r="I222" s="3">
        <f t="shared" si="9"/>
        <v>4652</v>
      </c>
      <c r="J222" s="3"/>
      <c r="K222" s="3">
        <f t="shared" si="8"/>
        <v>4652</v>
      </c>
      <c r="L222" s="3"/>
      <c r="M222" s="3">
        <f t="shared" si="14"/>
        <v>4652</v>
      </c>
      <c r="N222" s="3">
        <f>N223+N225</f>
        <v>0</v>
      </c>
      <c r="O222" s="3">
        <f t="shared" si="13"/>
        <v>4652</v>
      </c>
    </row>
    <row r="223" spans="1:15" ht="27" customHeight="1" x14ac:dyDescent="0.25">
      <c r="A223" s="1" t="s">
        <v>46</v>
      </c>
      <c r="B223" s="4">
        <v>4</v>
      </c>
      <c r="C223" s="2">
        <v>0</v>
      </c>
      <c r="D223" s="22" t="s">
        <v>165</v>
      </c>
      <c r="E223" s="2">
        <v>78320</v>
      </c>
      <c r="F223" s="2">
        <v>300</v>
      </c>
      <c r="G223" s="3">
        <f>G224</f>
        <v>2852</v>
      </c>
      <c r="H223" s="3"/>
      <c r="I223" s="3">
        <f t="shared" si="9"/>
        <v>2852</v>
      </c>
      <c r="J223" s="3"/>
      <c r="K223" s="3">
        <f t="shared" si="8"/>
        <v>2852</v>
      </c>
      <c r="L223" s="3"/>
      <c r="M223" s="3">
        <f t="shared" si="14"/>
        <v>2852</v>
      </c>
      <c r="N223" s="3">
        <f>N224</f>
        <v>-91.875</v>
      </c>
      <c r="O223" s="3">
        <f t="shared" si="13"/>
        <v>2760.125</v>
      </c>
    </row>
    <row r="224" spans="1:15" ht="40.15" customHeight="1" x14ac:dyDescent="0.25">
      <c r="A224" s="1" t="s">
        <v>63</v>
      </c>
      <c r="B224" s="4">
        <v>4</v>
      </c>
      <c r="C224" s="2">
        <v>0</v>
      </c>
      <c r="D224" s="22" t="s">
        <v>165</v>
      </c>
      <c r="E224" s="2">
        <v>78320</v>
      </c>
      <c r="F224" s="2">
        <v>320</v>
      </c>
      <c r="G224" s="3">
        <v>2852</v>
      </c>
      <c r="H224" s="3"/>
      <c r="I224" s="3">
        <f t="shared" si="9"/>
        <v>2852</v>
      </c>
      <c r="J224" s="3"/>
      <c r="K224" s="3">
        <f t="shared" si="8"/>
        <v>2852</v>
      </c>
      <c r="L224" s="3"/>
      <c r="M224" s="3">
        <f t="shared" si="14"/>
        <v>2852</v>
      </c>
      <c r="N224" s="3">
        <v>-91.875</v>
      </c>
      <c r="O224" s="3">
        <f t="shared" si="13"/>
        <v>2760.125</v>
      </c>
    </row>
    <row r="225" spans="1:15" ht="41.45" customHeight="1" x14ac:dyDescent="0.25">
      <c r="A225" s="1" t="s">
        <v>23</v>
      </c>
      <c r="B225" s="4">
        <v>4</v>
      </c>
      <c r="C225" s="2">
        <v>0</v>
      </c>
      <c r="D225" s="22" t="s">
        <v>165</v>
      </c>
      <c r="E225" s="2">
        <v>78320</v>
      </c>
      <c r="F225" s="2">
        <v>600</v>
      </c>
      <c r="G225" s="3">
        <f>G226</f>
        <v>1800</v>
      </c>
      <c r="H225" s="3"/>
      <c r="I225" s="3">
        <f t="shared" si="9"/>
        <v>1800</v>
      </c>
      <c r="J225" s="3"/>
      <c r="K225" s="3">
        <f t="shared" si="8"/>
        <v>1800</v>
      </c>
      <c r="L225" s="3"/>
      <c r="M225" s="3">
        <f t="shared" si="14"/>
        <v>1800</v>
      </c>
      <c r="N225" s="3">
        <f>N226</f>
        <v>91.875</v>
      </c>
      <c r="O225" s="3">
        <f t="shared" si="13"/>
        <v>1891.875</v>
      </c>
    </row>
    <row r="226" spans="1:15" ht="24" customHeight="1" x14ac:dyDescent="0.25">
      <c r="A226" s="1" t="s">
        <v>24</v>
      </c>
      <c r="B226" s="4">
        <v>4</v>
      </c>
      <c r="C226" s="2">
        <v>0</v>
      </c>
      <c r="D226" s="22" t="s">
        <v>165</v>
      </c>
      <c r="E226" s="2">
        <v>78320</v>
      </c>
      <c r="F226" s="2">
        <v>610</v>
      </c>
      <c r="G226" s="3">
        <v>1800</v>
      </c>
      <c r="H226" s="3"/>
      <c r="I226" s="3">
        <f t="shared" si="9"/>
        <v>1800</v>
      </c>
      <c r="J226" s="3"/>
      <c r="K226" s="3">
        <f t="shared" si="8"/>
        <v>1800</v>
      </c>
      <c r="L226" s="3"/>
      <c r="M226" s="3">
        <f t="shared" si="14"/>
        <v>1800</v>
      </c>
      <c r="N226" s="3">
        <v>91.875</v>
      </c>
      <c r="O226" s="3">
        <f t="shared" si="13"/>
        <v>1891.875</v>
      </c>
    </row>
    <row r="227" spans="1:15" ht="71.45" customHeight="1" x14ac:dyDescent="0.25">
      <c r="A227" s="1" t="s">
        <v>164</v>
      </c>
      <c r="B227" s="4">
        <v>4</v>
      </c>
      <c r="C227" s="2">
        <v>0</v>
      </c>
      <c r="D227" s="22" t="s">
        <v>165</v>
      </c>
      <c r="E227" s="2">
        <v>78330</v>
      </c>
      <c r="F227" s="2"/>
      <c r="G227" s="3">
        <f>G228</f>
        <v>61.5</v>
      </c>
      <c r="H227" s="3"/>
      <c r="I227" s="3">
        <f t="shared" si="9"/>
        <v>61.5</v>
      </c>
      <c r="J227" s="3"/>
      <c r="K227" s="3">
        <f t="shared" ref="K227:K296" si="16">I227+J227</f>
        <v>61.5</v>
      </c>
      <c r="L227" s="3"/>
      <c r="M227" s="3">
        <f t="shared" si="14"/>
        <v>61.5</v>
      </c>
      <c r="N227" s="8"/>
      <c r="O227" s="3">
        <f t="shared" si="13"/>
        <v>61.5</v>
      </c>
    </row>
    <row r="228" spans="1:15" ht="41.45" customHeight="1" x14ac:dyDescent="0.25">
      <c r="A228" s="1" t="s">
        <v>23</v>
      </c>
      <c r="B228" s="4">
        <v>4</v>
      </c>
      <c r="C228" s="2">
        <v>0</v>
      </c>
      <c r="D228" s="22" t="s">
        <v>165</v>
      </c>
      <c r="E228" s="2">
        <v>78330</v>
      </c>
      <c r="F228" s="2">
        <v>600</v>
      </c>
      <c r="G228" s="3">
        <f>G229</f>
        <v>61.5</v>
      </c>
      <c r="H228" s="3"/>
      <c r="I228" s="3">
        <f t="shared" si="9"/>
        <v>61.5</v>
      </c>
      <c r="J228" s="3"/>
      <c r="K228" s="3">
        <f t="shared" si="16"/>
        <v>61.5</v>
      </c>
      <c r="L228" s="3"/>
      <c r="M228" s="3">
        <f t="shared" si="14"/>
        <v>61.5</v>
      </c>
      <c r="N228" s="8"/>
      <c r="O228" s="3">
        <f t="shared" si="13"/>
        <v>61.5</v>
      </c>
    </row>
    <row r="229" spans="1:15" ht="22.5" customHeight="1" x14ac:dyDescent="0.25">
      <c r="A229" s="1" t="s">
        <v>24</v>
      </c>
      <c r="B229" s="4">
        <v>4</v>
      </c>
      <c r="C229" s="2">
        <v>0</v>
      </c>
      <c r="D229" s="22" t="s">
        <v>165</v>
      </c>
      <c r="E229" s="2">
        <v>78330</v>
      </c>
      <c r="F229" s="2">
        <v>610</v>
      </c>
      <c r="G229" s="3">
        <v>61.5</v>
      </c>
      <c r="H229" s="3"/>
      <c r="I229" s="3">
        <f t="shared" si="9"/>
        <v>61.5</v>
      </c>
      <c r="J229" s="3"/>
      <c r="K229" s="3">
        <f t="shared" si="16"/>
        <v>61.5</v>
      </c>
      <c r="L229" s="3"/>
      <c r="M229" s="3">
        <f t="shared" si="14"/>
        <v>61.5</v>
      </c>
      <c r="N229" s="8"/>
      <c r="O229" s="3">
        <f t="shared" si="13"/>
        <v>61.5</v>
      </c>
    </row>
    <row r="230" spans="1:15" ht="94.5" customHeight="1" x14ac:dyDescent="0.25">
      <c r="A230" s="1" t="s">
        <v>248</v>
      </c>
      <c r="B230" s="4">
        <v>4</v>
      </c>
      <c r="C230" s="2">
        <v>0</v>
      </c>
      <c r="D230" s="22" t="s">
        <v>165</v>
      </c>
      <c r="E230" s="2">
        <v>78390</v>
      </c>
      <c r="F230" s="2"/>
      <c r="G230" s="3"/>
      <c r="H230" s="3">
        <f>H231</f>
        <v>2000</v>
      </c>
      <c r="I230" s="3">
        <f t="shared" si="9"/>
        <v>2000</v>
      </c>
      <c r="J230" s="3">
        <f>J231</f>
        <v>4300</v>
      </c>
      <c r="K230" s="3">
        <f t="shared" si="16"/>
        <v>6300</v>
      </c>
      <c r="L230" s="3">
        <f>L231</f>
        <v>4000</v>
      </c>
      <c r="M230" s="3">
        <f t="shared" si="14"/>
        <v>10300</v>
      </c>
      <c r="N230" s="3">
        <f>N231</f>
        <v>6000</v>
      </c>
      <c r="O230" s="3">
        <f t="shared" si="13"/>
        <v>16300</v>
      </c>
    </row>
    <row r="231" spans="1:15" ht="44.25" customHeight="1" x14ac:dyDescent="0.25">
      <c r="A231" s="1" t="s">
        <v>23</v>
      </c>
      <c r="B231" s="4">
        <v>4</v>
      </c>
      <c r="C231" s="2">
        <v>0</v>
      </c>
      <c r="D231" s="22" t="s">
        <v>165</v>
      </c>
      <c r="E231" s="2">
        <v>78390</v>
      </c>
      <c r="F231" s="2">
        <v>600</v>
      </c>
      <c r="G231" s="3"/>
      <c r="H231" s="3">
        <f>H232</f>
        <v>2000</v>
      </c>
      <c r="I231" s="3">
        <f t="shared" si="9"/>
        <v>2000</v>
      </c>
      <c r="J231" s="3">
        <f>J232</f>
        <v>4300</v>
      </c>
      <c r="K231" s="3">
        <f t="shared" si="16"/>
        <v>6300</v>
      </c>
      <c r="L231" s="3">
        <f>L232</f>
        <v>4000</v>
      </c>
      <c r="M231" s="3">
        <f t="shared" si="14"/>
        <v>10300</v>
      </c>
      <c r="N231" s="3">
        <f>N232</f>
        <v>6000</v>
      </c>
      <c r="O231" s="3">
        <f t="shared" si="13"/>
        <v>16300</v>
      </c>
    </row>
    <row r="232" spans="1:15" ht="22.5" customHeight="1" x14ac:dyDescent="0.25">
      <c r="A232" s="1" t="s">
        <v>24</v>
      </c>
      <c r="B232" s="4">
        <v>4</v>
      </c>
      <c r="C232" s="2">
        <v>0</v>
      </c>
      <c r="D232" s="22" t="s">
        <v>165</v>
      </c>
      <c r="E232" s="2">
        <v>78390</v>
      </c>
      <c r="F232" s="2">
        <v>610</v>
      </c>
      <c r="G232" s="3"/>
      <c r="H232" s="3">
        <v>2000</v>
      </c>
      <c r="I232" s="3">
        <f t="shared" si="9"/>
        <v>2000</v>
      </c>
      <c r="J232" s="3">
        <v>4300</v>
      </c>
      <c r="K232" s="3">
        <f t="shared" si="16"/>
        <v>6300</v>
      </c>
      <c r="L232" s="3">
        <v>4000</v>
      </c>
      <c r="M232" s="3">
        <f t="shared" si="14"/>
        <v>10300</v>
      </c>
      <c r="N232" s="3">
        <v>6000</v>
      </c>
      <c r="O232" s="3">
        <f t="shared" si="13"/>
        <v>16300</v>
      </c>
    </row>
    <row r="233" spans="1:15" ht="37.15" customHeight="1" x14ac:dyDescent="0.25">
      <c r="A233" s="33" t="s">
        <v>278</v>
      </c>
      <c r="B233" s="4">
        <v>4</v>
      </c>
      <c r="C233" s="2">
        <v>0</v>
      </c>
      <c r="D233" s="22" t="s">
        <v>165</v>
      </c>
      <c r="E233" s="2">
        <v>78520</v>
      </c>
      <c r="F233" s="2"/>
      <c r="G233" s="3"/>
      <c r="H233" s="3"/>
      <c r="I233" s="3"/>
      <c r="J233" s="3"/>
      <c r="K233" s="3"/>
      <c r="L233" s="3">
        <f>L234</f>
        <v>1000</v>
      </c>
      <c r="M233" s="3">
        <f t="shared" si="14"/>
        <v>1000</v>
      </c>
      <c r="N233" s="8"/>
      <c r="O233" s="3">
        <f t="shared" si="13"/>
        <v>1000</v>
      </c>
    </row>
    <row r="234" spans="1:15" ht="33.6" customHeight="1" x14ac:dyDescent="0.25">
      <c r="A234" s="33" t="s">
        <v>23</v>
      </c>
      <c r="B234" s="4">
        <v>4</v>
      </c>
      <c r="C234" s="2">
        <v>0</v>
      </c>
      <c r="D234" s="22" t="s">
        <v>165</v>
      </c>
      <c r="E234" s="2">
        <v>78520</v>
      </c>
      <c r="F234" s="2">
        <v>600</v>
      </c>
      <c r="G234" s="3"/>
      <c r="H234" s="3"/>
      <c r="I234" s="3"/>
      <c r="J234" s="3"/>
      <c r="K234" s="3"/>
      <c r="L234" s="3">
        <f>L235</f>
        <v>1000</v>
      </c>
      <c r="M234" s="3">
        <f t="shared" si="14"/>
        <v>1000</v>
      </c>
      <c r="N234" s="8"/>
      <c r="O234" s="3">
        <f t="shared" si="13"/>
        <v>1000</v>
      </c>
    </row>
    <row r="235" spans="1:15" ht="22.5" customHeight="1" x14ac:dyDescent="0.25">
      <c r="A235" s="33" t="s">
        <v>24</v>
      </c>
      <c r="B235" s="4">
        <v>4</v>
      </c>
      <c r="C235" s="2">
        <v>0</v>
      </c>
      <c r="D235" s="22" t="s">
        <v>165</v>
      </c>
      <c r="E235" s="2">
        <v>78520</v>
      </c>
      <c r="F235" s="2">
        <v>610</v>
      </c>
      <c r="G235" s="3"/>
      <c r="H235" s="3"/>
      <c r="I235" s="3"/>
      <c r="J235" s="3"/>
      <c r="K235" s="3"/>
      <c r="L235" s="3">
        <v>1000</v>
      </c>
      <c r="M235" s="3">
        <f t="shared" si="14"/>
        <v>1000</v>
      </c>
      <c r="N235" s="8"/>
      <c r="O235" s="3">
        <f t="shared" si="13"/>
        <v>1000</v>
      </c>
    </row>
    <row r="236" spans="1:15" ht="20.25" customHeight="1" x14ac:dyDescent="0.25">
      <c r="A236" s="1" t="s">
        <v>84</v>
      </c>
      <c r="B236" s="4">
        <v>4</v>
      </c>
      <c r="C236" s="2">
        <v>0</v>
      </c>
      <c r="D236" s="22" t="s">
        <v>165</v>
      </c>
      <c r="E236" s="2">
        <v>78620</v>
      </c>
      <c r="F236" s="2"/>
      <c r="G236" s="3">
        <f>G237</f>
        <v>331494.7</v>
      </c>
      <c r="H236" s="3">
        <f>H237</f>
        <v>375.6</v>
      </c>
      <c r="I236" s="3">
        <f t="shared" si="9"/>
        <v>331870.3</v>
      </c>
      <c r="J236" s="3"/>
      <c r="K236" s="3">
        <f t="shared" si="16"/>
        <v>331870.3</v>
      </c>
      <c r="L236" s="3">
        <f>L237</f>
        <v>428.8</v>
      </c>
      <c r="M236" s="3">
        <f t="shared" si="14"/>
        <v>332299.09999999998</v>
      </c>
      <c r="N236" s="8"/>
      <c r="O236" s="3">
        <f t="shared" si="13"/>
        <v>332299.09999999998</v>
      </c>
    </row>
    <row r="237" spans="1:15" ht="43.15" customHeight="1" x14ac:dyDescent="0.25">
      <c r="A237" s="1" t="s">
        <v>23</v>
      </c>
      <c r="B237" s="4">
        <v>4</v>
      </c>
      <c r="C237" s="2">
        <v>0</v>
      </c>
      <c r="D237" s="22" t="s">
        <v>165</v>
      </c>
      <c r="E237" s="2">
        <v>78620</v>
      </c>
      <c r="F237" s="2">
        <v>600</v>
      </c>
      <c r="G237" s="3">
        <f>G238</f>
        <v>331494.7</v>
      </c>
      <c r="H237" s="3">
        <f>H238</f>
        <v>375.6</v>
      </c>
      <c r="I237" s="3">
        <f t="shared" si="9"/>
        <v>331870.3</v>
      </c>
      <c r="J237" s="3"/>
      <c r="K237" s="3">
        <f t="shared" si="16"/>
        <v>331870.3</v>
      </c>
      <c r="L237" s="3">
        <f>L238</f>
        <v>428.8</v>
      </c>
      <c r="M237" s="3">
        <f t="shared" si="14"/>
        <v>332299.09999999998</v>
      </c>
      <c r="N237" s="8"/>
      <c r="O237" s="3">
        <f t="shared" si="13"/>
        <v>332299.09999999998</v>
      </c>
    </row>
    <row r="238" spans="1:15" ht="18.75" customHeight="1" x14ac:dyDescent="0.25">
      <c r="A238" s="1" t="s">
        <v>24</v>
      </c>
      <c r="B238" s="4">
        <v>4</v>
      </c>
      <c r="C238" s="2">
        <v>0</v>
      </c>
      <c r="D238" s="22" t="s">
        <v>165</v>
      </c>
      <c r="E238" s="2">
        <v>78620</v>
      </c>
      <c r="F238" s="2">
        <v>610</v>
      </c>
      <c r="G238" s="3">
        <v>331494.7</v>
      </c>
      <c r="H238" s="3">
        <v>375.6</v>
      </c>
      <c r="I238" s="3">
        <f t="shared" si="9"/>
        <v>331870.3</v>
      </c>
      <c r="J238" s="3"/>
      <c r="K238" s="3">
        <f>I238+J238</f>
        <v>331870.3</v>
      </c>
      <c r="L238" s="3">
        <v>428.8</v>
      </c>
      <c r="M238" s="3">
        <f t="shared" si="14"/>
        <v>332299.09999999998</v>
      </c>
      <c r="N238" s="8"/>
      <c r="O238" s="3">
        <f t="shared" si="13"/>
        <v>332299.09999999998</v>
      </c>
    </row>
    <row r="239" spans="1:15" ht="60" x14ac:dyDescent="0.25">
      <c r="A239" s="1" t="s">
        <v>96</v>
      </c>
      <c r="B239" s="4">
        <v>4</v>
      </c>
      <c r="C239" s="2">
        <v>0</v>
      </c>
      <c r="D239" s="22" t="s">
        <v>165</v>
      </c>
      <c r="E239" s="2">
        <v>78650</v>
      </c>
      <c r="F239" s="2"/>
      <c r="G239" s="3">
        <f>G240</f>
        <v>5400.9</v>
      </c>
      <c r="H239" s="3"/>
      <c r="I239" s="3">
        <f t="shared" si="9"/>
        <v>5400.9</v>
      </c>
      <c r="J239" s="3"/>
      <c r="K239" s="3">
        <f t="shared" si="16"/>
        <v>5400.9</v>
      </c>
      <c r="L239" s="3">
        <f>L240</f>
        <v>4045</v>
      </c>
      <c r="M239" s="3">
        <f t="shared" si="14"/>
        <v>9445.9</v>
      </c>
      <c r="N239" s="8"/>
      <c r="O239" s="3">
        <f t="shared" si="13"/>
        <v>9445.9</v>
      </c>
    </row>
    <row r="240" spans="1:15" ht="43.15" customHeight="1" x14ac:dyDescent="0.25">
      <c r="A240" s="1" t="s">
        <v>23</v>
      </c>
      <c r="B240" s="4">
        <v>4</v>
      </c>
      <c r="C240" s="2">
        <v>0</v>
      </c>
      <c r="D240" s="22" t="s">
        <v>165</v>
      </c>
      <c r="E240" s="2">
        <v>78650</v>
      </c>
      <c r="F240" s="2">
        <v>600</v>
      </c>
      <c r="G240" s="3">
        <f>G241</f>
        <v>5400.9</v>
      </c>
      <c r="H240" s="3"/>
      <c r="I240" s="3">
        <f t="shared" si="9"/>
        <v>5400.9</v>
      </c>
      <c r="J240" s="3"/>
      <c r="K240" s="3">
        <f t="shared" si="16"/>
        <v>5400.9</v>
      </c>
      <c r="L240" s="3">
        <f>L241</f>
        <v>4045</v>
      </c>
      <c r="M240" s="3">
        <f t="shared" si="14"/>
        <v>9445.9</v>
      </c>
      <c r="N240" s="8"/>
      <c r="O240" s="3">
        <f t="shared" si="13"/>
        <v>9445.9</v>
      </c>
    </row>
    <row r="241" spans="1:15" ht="18.75" customHeight="1" x14ac:dyDescent="0.25">
      <c r="A241" s="1" t="s">
        <v>24</v>
      </c>
      <c r="B241" s="4">
        <v>4</v>
      </c>
      <c r="C241" s="2">
        <v>0</v>
      </c>
      <c r="D241" s="22" t="s">
        <v>165</v>
      </c>
      <c r="E241" s="2">
        <v>78650</v>
      </c>
      <c r="F241" s="2">
        <v>610</v>
      </c>
      <c r="G241" s="3">
        <v>5400.9</v>
      </c>
      <c r="H241" s="3"/>
      <c r="I241" s="3">
        <f t="shared" si="9"/>
        <v>5400.9</v>
      </c>
      <c r="J241" s="3"/>
      <c r="K241" s="3">
        <f t="shared" si="16"/>
        <v>5400.9</v>
      </c>
      <c r="L241" s="3">
        <v>4045</v>
      </c>
      <c r="M241" s="3">
        <f t="shared" si="14"/>
        <v>9445.9</v>
      </c>
      <c r="N241" s="8"/>
      <c r="O241" s="3">
        <f t="shared" si="13"/>
        <v>9445.9</v>
      </c>
    </row>
    <row r="242" spans="1:15" ht="30.75" customHeight="1" x14ac:dyDescent="0.25">
      <c r="A242" s="1" t="s">
        <v>34</v>
      </c>
      <c r="B242" s="4">
        <v>4</v>
      </c>
      <c r="C242" s="2">
        <v>0</v>
      </c>
      <c r="D242" s="22" t="s">
        <v>165</v>
      </c>
      <c r="E242" s="2">
        <v>80010</v>
      </c>
      <c r="F242" s="2"/>
      <c r="G242" s="3">
        <f>G243+G245+G247</f>
        <v>3519.9</v>
      </c>
      <c r="H242" s="3"/>
      <c r="I242" s="3">
        <f t="shared" si="9"/>
        <v>3519.9</v>
      </c>
      <c r="J242" s="3"/>
      <c r="K242" s="3">
        <f t="shared" si="16"/>
        <v>3519.9</v>
      </c>
      <c r="L242" s="3"/>
      <c r="M242" s="3">
        <f t="shared" si="14"/>
        <v>3519.9</v>
      </c>
      <c r="N242" s="8"/>
      <c r="O242" s="3">
        <f t="shared" si="13"/>
        <v>3519.9</v>
      </c>
    </row>
    <row r="243" spans="1:15" ht="67.150000000000006" customHeight="1" x14ac:dyDescent="0.25">
      <c r="A243" s="1" t="s">
        <v>32</v>
      </c>
      <c r="B243" s="4">
        <v>4</v>
      </c>
      <c r="C243" s="2">
        <v>0</v>
      </c>
      <c r="D243" s="22" t="s">
        <v>165</v>
      </c>
      <c r="E243" s="2">
        <v>80010</v>
      </c>
      <c r="F243" s="2">
        <v>100</v>
      </c>
      <c r="G243" s="3">
        <f>G244</f>
        <v>3482.1</v>
      </c>
      <c r="H243" s="3"/>
      <c r="I243" s="3">
        <f t="shared" si="9"/>
        <v>3482.1</v>
      </c>
      <c r="J243" s="3"/>
      <c r="K243" s="3">
        <f t="shared" si="16"/>
        <v>3482.1</v>
      </c>
      <c r="L243" s="3"/>
      <c r="M243" s="3">
        <f t="shared" si="14"/>
        <v>3482.1</v>
      </c>
      <c r="N243" s="8"/>
      <c r="O243" s="3">
        <f t="shared" si="13"/>
        <v>3482.1</v>
      </c>
    </row>
    <row r="244" spans="1:15" ht="32.450000000000003" customHeight="1" x14ac:dyDescent="0.25">
      <c r="A244" s="1" t="s">
        <v>33</v>
      </c>
      <c r="B244" s="4">
        <v>4</v>
      </c>
      <c r="C244" s="2">
        <v>0</v>
      </c>
      <c r="D244" s="22" t="s">
        <v>165</v>
      </c>
      <c r="E244" s="2">
        <v>80010</v>
      </c>
      <c r="F244" s="2">
        <v>120</v>
      </c>
      <c r="G244" s="3">
        <v>3482.1</v>
      </c>
      <c r="H244" s="3"/>
      <c r="I244" s="3">
        <f t="shared" si="9"/>
        <v>3482.1</v>
      </c>
      <c r="J244" s="3"/>
      <c r="K244" s="3">
        <f t="shared" si="16"/>
        <v>3482.1</v>
      </c>
      <c r="L244" s="3"/>
      <c r="M244" s="3">
        <f t="shared" si="14"/>
        <v>3482.1</v>
      </c>
      <c r="N244" s="8"/>
      <c r="O244" s="3">
        <f t="shared" si="13"/>
        <v>3482.1</v>
      </c>
    </row>
    <row r="245" spans="1:15" ht="33" customHeight="1" x14ac:dyDescent="0.25">
      <c r="A245" s="1" t="s">
        <v>201</v>
      </c>
      <c r="B245" s="4">
        <v>4</v>
      </c>
      <c r="C245" s="2">
        <v>0</v>
      </c>
      <c r="D245" s="22" t="s">
        <v>165</v>
      </c>
      <c r="E245" s="2">
        <v>80010</v>
      </c>
      <c r="F245" s="2">
        <v>200</v>
      </c>
      <c r="G245" s="3">
        <f>G246</f>
        <v>36.799999999999997</v>
      </c>
      <c r="H245" s="3"/>
      <c r="I245" s="3">
        <f t="shared" ref="I245:I320" si="17">G245+H245</f>
        <v>36.799999999999997</v>
      </c>
      <c r="J245" s="3"/>
      <c r="K245" s="3">
        <f t="shared" si="16"/>
        <v>36.799999999999997</v>
      </c>
      <c r="L245" s="3"/>
      <c r="M245" s="3">
        <f t="shared" si="14"/>
        <v>36.799999999999997</v>
      </c>
      <c r="N245" s="8"/>
      <c r="O245" s="3">
        <f t="shared" si="13"/>
        <v>36.799999999999997</v>
      </c>
    </row>
    <row r="246" spans="1:15" ht="37.9" customHeight="1" x14ac:dyDescent="0.25">
      <c r="A246" s="1" t="s">
        <v>155</v>
      </c>
      <c r="B246" s="4">
        <v>4</v>
      </c>
      <c r="C246" s="2">
        <v>0</v>
      </c>
      <c r="D246" s="22" t="s">
        <v>165</v>
      </c>
      <c r="E246" s="2">
        <v>80010</v>
      </c>
      <c r="F246" s="2">
        <v>240</v>
      </c>
      <c r="G246" s="3">
        <v>36.799999999999997</v>
      </c>
      <c r="H246" s="3"/>
      <c r="I246" s="3">
        <f t="shared" si="17"/>
        <v>36.799999999999997</v>
      </c>
      <c r="J246" s="3"/>
      <c r="K246" s="3">
        <f t="shared" si="16"/>
        <v>36.799999999999997</v>
      </c>
      <c r="L246" s="3"/>
      <c r="M246" s="3">
        <f t="shared" si="14"/>
        <v>36.799999999999997</v>
      </c>
      <c r="N246" s="8"/>
      <c r="O246" s="3">
        <f t="shared" si="13"/>
        <v>36.799999999999997</v>
      </c>
    </row>
    <row r="247" spans="1:15" ht="18" customHeight="1" x14ac:dyDescent="0.25">
      <c r="A247" s="1" t="s">
        <v>35</v>
      </c>
      <c r="B247" s="4">
        <v>4</v>
      </c>
      <c r="C247" s="2">
        <v>0</v>
      </c>
      <c r="D247" s="22" t="s">
        <v>165</v>
      </c>
      <c r="E247" s="2">
        <v>80010</v>
      </c>
      <c r="F247" s="2">
        <v>800</v>
      </c>
      <c r="G247" s="3">
        <f>G248</f>
        <v>1</v>
      </c>
      <c r="H247" s="3"/>
      <c r="I247" s="3">
        <f t="shared" si="17"/>
        <v>1</v>
      </c>
      <c r="J247" s="3"/>
      <c r="K247" s="3">
        <f t="shared" si="16"/>
        <v>1</v>
      </c>
      <c r="L247" s="3"/>
      <c r="M247" s="3">
        <f t="shared" si="14"/>
        <v>1</v>
      </c>
      <c r="N247" s="8"/>
      <c r="O247" s="3">
        <f t="shared" si="13"/>
        <v>1</v>
      </c>
    </row>
    <row r="248" spans="1:15" ht="18" customHeight="1" x14ac:dyDescent="0.25">
      <c r="A248" s="1" t="s">
        <v>36</v>
      </c>
      <c r="B248" s="4">
        <v>4</v>
      </c>
      <c r="C248" s="2">
        <v>0</v>
      </c>
      <c r="D248" s="22" t="s">
        <v>165</v>
      </c>
      <c r="E248" s="2">
        <v>80010</v>
      </c>
      <c r="F248" s="2">
        <v>850</v>
      </c>
      <c r="G248" s="3">
        <v>1</v>
      </c>
      <c r="H248" s="3"/>
      <c r="I248" s="3">
        <f t="shared" si="17"/>
        <v>1</v>
      </c>
      <c r="J248" s="3"/>
      <c r="K248" s="3">
        <f t="shared" si="16"/>
        <v>1</v>
      </c>
      <c r="L248" s="3"/>
      <c r="M248" s="3">
        <f t="shared" si="14"/>
        <v>1</v>
      </c>
      <c r="N248" s="8"/>
      <c r="O248" s="3">
        <f t="shared" si="13"/>
        <v>1</v>
      </c>
    </row>
    <row r="249" spans="1:15" ht="27.75" customHeight="1" x14ac:dyDescent="0.25">
      <c r="A249" s="1" t="s">
        <v>92</v>
      </c>
      <c r="B249" s="4">
        <v>4</v>
      </c>
      <c r="C249" s="2">
        <v>0</v>
      </c>
      <c r="D249" s="22" t="s">
        <v>165</v>
      </c>
      <c r="E249" s="2">
        <v>80110</v>
      </c>
      <c r="F249" s="2"/>
      <c r="G249" s="3">
        <f>G250+G252+G254</f>
        <v>7909.2</v>
      </c>
      <c r="H249" s="3"/>
      <c r="I249" s="3">
        <f t="shared" si="17"/>
        <v>7909.2</v>
      </c>
      <c r="J249" s="3"/>
      <c r="K249" s="3">
        <f t="shared" si="16"/>
        <v>7909.2</v>
      </c>
      <c r="L249" s="3">
        <f>L250+L252+L254</f>
        <v>0</v>
      </c>
      <c r="M249" s="3">
        <f t="shared" si="14"/>
        <v>7909.2</v>
      </c>
      <c r="N249" s="3">
        <f>N250+N252</f>
        <v>0</v>
      </c>
      <c r="O249" s="3">
        <f t="shared" si="13"/>
        <v>7909.2</v>
      </c>
    </row>
    <row r="250" spans="1:15" ht="64.150000000000006" customHeight="1" x14ac:dyDescent="0.25">
      <c r="A250" s="1" t="s">
        <v>32</v>
      </c>
      <c r="B250" s="4">
        <v>4</v>
      </c>
      <c r="C250" s="2">
        <v>0</v>
      </c>
      <c r="D250" s="22" t="s">
        <v>165</v>
      </c>
      <c r="E250" s="2">
        <v>80110</v>
      </c>
      <c r="F250" s="2">
        <v>100</v>
      </c>
      <c r="G250" s="3">
        <f>G251</f>
        <v>7018</v>
      </c>
      <c r="H250" s="3"/>
      <c r="I250" s="3">
        <f t="shared" si="17"/>
        <v>7018</v>
      </c>
      <c r="J250" s="3"/>
      <c r="K250" s="3">
        <f t="shared" si="16"/>
        <v>7018</v>
      </c>
      <c r="L250" s="3">
        <f>L251</f>
        <v>0</v>
      </c>
      <c r="M250" s="3">
        <f t="shared" si="14"/>
        <v>7018</v>
      </c>
      <c r="N250" s="3">
        <f>N251</f>
        <v>15</v>
      </c>
      <c r="O250" s="3">
        <f t="shared" si="13"/>
        <v>7033</v>
      </c>
    </row>
    <row r="251" spans="1:15" ht="27" customHeight="1" x14ac:dyDescent="0.25">
      <c r="A251" s="1" t="s">
        <v>232</v>
      </c>
      <c r="B251" s="4">
        <v>4</v>
      </c>
      <c r="C251" s="2">
        <v>0</v>
      </c>
      <c r="D251" s="22" t="s">
        <v>165</v>
      </c>
      <c r="E251" s="2">
        <v>80110</v>
      </c>
      <c r="F251" s="2">
        <v>110</v>
      </c>
      <c r="G251" s="3">
        <f>2502+4516</f>
        <v>7018</v>
      </c>
      <c r="H251" s="3"/>
      <c r="I251" s="3">
        <f t="shared" si="17"/>
        <v>7018</v>
      </c>
      <c r="J251" s="3"/>
      <c r="K251" s="3">
        <f t="shared" si="16"/>
        <v>7018</v>
      </c>
      <c r="L251" s="3"/>
      <c r="M251" s="3">
        <f t="shared" si="14"/>
        <v>7018</v>
      </c>
      <c r="N251" s="3">
        <v>15</v>
      </c>
      <c r="O251" s="3">
        <f t="shared" si="13"/>
        <v>7033</v>
      </c>
    </row>
    <row r="252" spans="1:15" ht="30.75" customHeight="1" x14ac:dyDescent="0.25">
      <c r="A252" s="1" t="s">
        <v>201</v>
      </c>
      <c r="B252" s="4">
        <v>4</v>
      </c>
      <c r="C252" s="2">
        <v>0</v>
      </c>
      <c r="D252" s="22" t="s">
        <v>165</v>
      </c>
      <c r="E252" s="2">
        <v>80110</v>
      </c>
      <c r="F252" s="2">
        <v>200</v>
      </c>
      <c r="G252" s="3">
        <f>G253</f>
        <v>875.2</v>
      </c>
      <c r="H252" s="3"/>
      <c r="I252" s="3">
        <f t="shared" si="17"/>
        <v>875.2</v>
      </c>
      <c r="J252" s="3"/>
      <c r="K252" s="3">
        <f t="shared" si="16"/>
        <v>875.2</v>
      </c>
      <c r="L252" s="3">
        <f>L253</f>
        <v>-5.3</v>
      </c>
      <c r="M252" s="3">
        <f t="shared" si="14"/>
        <v>869.90000000000009</v>
      </c>
      <c r="N252" s="3">
        <f>N253</f>
        <v>-15</v>
      </c>
      <c r="O252" s="3">
        <f t="shared" si="13"/>
        <v>854.90000000000009</v>
      </c>
    </row>
    <row r="253" spans="1:15" ht="37.15" customHeight="1" x14ac:dyDescent="0.25">
      <c r="A253" s="1" t="s">
        <v>155</v>
      </c>
      <c r="B253" s="4">
        <v>4</v>
      </c>
      <c r="C253" s="2">
        <v>0</v>
      </c>
      <c r="D253" s="22" t="s">
        <v>165</v>
      </c>
      <c r="E253" s="2">
        <v>80110</v>
      </c>
      <c r="F253" s="2">
        <v>240</v>
      </c>
      <c r="G253" s="3">
        <f>374.7+500.5</f>
        <v>875.2</v>
      </c>
      <c r="H253" s="3"/>
      <c r="I253" s="3">
        <f t="shared" si="17"/>
        <v>875.2</v>
      </c>
      <c r="J253" s="3"/>
      <c r="K253" s="3">
        <f t="shared" si="16"/>
        <v>875.2</v>
      </c>
      <c r="L253" s="3">
        <v>-5.3</v>
      </c>
      <c r="M253" s="3">
        <f t="shared" si="14"/>
        <v>869.90000000000009</v>
      </c>
      <c r="N253" s="3">
        <v>-15</v>
      </c>
      <c r="O253" s="3">
        <f t="shared" si="13"/>
        <v>854.90000000000009</v>
      </c>
    </row>
    <row r="254" spans="1:15" ht="24" customHeight="1" x14ac:dyDescent="0.25">
      <c r="A254" s="1" t="s">
        <v>35</v>
      </c>
      <c r="B254" s="4">
        <v>4</v>
      </c>
      <c r="C254" s="2">
        <v>0</v>
      </c>
      <c r="D254" s="22" t="s">
        <v>165</v>
      </c>
      <c r="E254" s="2">
        <v>80110</v>
      </c>
      <c r="F254" s="2">
        <v>800</v>
      </c>
      <c r="G254" s="3">
        <f>G255</f>
        <v>16</v>
      </c>
      <c r="H254" s="3"/>
      <c r="I254" s="3">
        <f t="shared" si="17"/>
        <v>16</v>
      </c>
      <c r="J254" s="3"/>
      <c r="K254" s="3">
        <f t="shared" si="16"/>
        <v>16</v>
      </c>
      <c r="L254" s="3">
        <f>L255</f>
        <v>5.3</v>
      </c>
      <c r="M254" s="3">
        <f t="shared" si="14"/>
        <v>21.3</v>
      </c>
      <c r="N254" s="8"/>
      <c r="O254" s="3">
        <f t="shared" si="13"/>
        <v>21.3</v>
      </c>
    </row>
    <row r="255" spans="1:15" ht="24" customHeight="1" x14ac:dyDescent="0.25">
      <c r="A255" s="1" t="s">
        <v>36</v>
      </c>
      <c r="B255" s="4">
        <v>4</v>
      </c>
      <c r="C255" s="2">
        <v>0</v>
      </c>
      <c r="D255" s="22" t="s">
        <v>165</v>
      </c>
      <c r="E255" s="2">
        <v>80110</v>
      </c>
      <c r="F255" s="2">
        <v>850</v>
      </c>
      <c r="G255" s="3">
        <v>16</v>
      </c>
      <c r="H255" s="3"/>
      <c r="I255" s="3">
        <f t="shared" si="17"/>
        <v>16</v>
      </c>
      <c r="J255" s="3"/>
      <c r="K255" s="3">
        <f t="shared" si="16"/>
        <v>16</v>
      </c>
      <c r="L255" s="3">
        <v>5.3</v>
      </c>
      <c r="M255" s="3">
        <f t="shared" si="14"/>
        <v>21.3</v>
      </c>
      <c r="N255" s="8"/>
      <c r="O255" s="3">
        <f t="shared" si="13"/>
        <v>21.3</v>
      </c>
    </row>
    <row r="256" spans="1:15" ht="43.9" customHeight="1" x14ac:dyDescent="0.25">
      <c r="A256" s="1" t="s">
        <v>193</v>
      </c>
      <c r="B256" s="4">
        <v>4</v>
      </c>
      <c r="C256" s="2">
        <v>0</v>
      </c>
      <c r="D256" s="22" t="s">
        <v>165</v>
      </c>
      <c r="E256" s="2">
        <v>80300</v>
      </c>
      <c r="F256" s="2"/>
      <c r="G256" s="3">
        <f>G257</f>
        <v>8997.4</v>
      </c>
      <c r="H256" s="3"/>
      <c r="I256" s="3">
        <f t="shared" si="17"/>
        <v>8997.4</v>
      </c>
      <c r="J256" s="3">
        <f>J257</f>
        <v>-1974</v>
      </c>
      <c r="K256" s="3">
        <f t="shared" si="16"/>
        <v>7023.4</v>
      </c>
      <c r="L256" s="3"/>
      <c r="M256" s="3">
        <f t="shared" si="14"/>
        <v>7023.4</v>
      </c>
      <c r="N256" s="8"/>
      <c r="O256" s="3">
        <f t="shared" si="13"/>
        <v>7023.4</v>
      </c>
    </row>
    <row r="257" spans="1:15" ht="39" customHeight="1" x14ac:dyDescent="0.25">
      <c r="A257" s="1" t="s">
        <v>23</v>
      </c>
      <c r="B257" s="4">
        <v>4</v>
      </c>
      <c r="C257" s="2">
        <v>0</v>
      </c>
      <c r="D257" s="22" t="s">
        <v>165</v>
      </c>
      <c r="E257" s="2">
        <v>80300</v>
      </c>
      <c r="F257" s="2">
        <v>600</v>
      </c>
      <c r="G257" s="3">
        <f>G258</f>
        <v>8997.4</v>
      </c>
      <c r="H257" s="3"/>
      <c r="I257" s="3">
        <f t="shared" si="17"/>
        <v>8997.4</v>
      </c>
      <c r="J257" s="3">
        <f>J258</f>
        <v>-1974</v>
      </c>
      <c r="K257" s="3">
        <f t="shared" si="16"/>
        <v>7023.4</v>
      </c>
      <c r="L257" s="3"/>
      <c r="M257" s="3">
        <f t="shared" si="14"/>
        <v>7023.4</v>
      </c>
      <c r="N257" s="8"/>
      <c r="O257" s="3">
        <f t="shared" si="13"/>
        <v>7023.4</v>
      </c>
    </row>
    <row r="258" spans="1:15" ht="19.5" customHeight="1" x14ac:dyDescent="0.25">
      <c r="A258" s="1" t="s">
        <v>24</v>
      </c>
      <c r="B258" s="4">
        <v>4</v>
      </c>
      <c r="C258" s="2">
        <v>0</v>
      </c>
      <c r="D258" s="22" t="s">
        <v>165</v>
      </c>
      <c r="E258" s="2">
        <v>80300</v>
      </c>
      <c r="F258" s="2">
        <v>610</v>
      </c>
      <c r="G258" s="3">
        <v>8997.4</v>
      </c>
      <c r="H258" s="3"/>
      <c r="I258" s="3">
        <f t="shared" si="17"/>
        <v>8997.4</v>
      </c>
      <c r="J258" s="3">
        <v>-1974</v>
      </c>
      <c r="K258" s="3">
        <f t="shared" si="16"/>
        <v>7023.4</v>
      </c>
      <c r="L258" s="3"/>
      <c r="M258" s="3">
        <f t="shared" si="14"/>
        <v>7023.4</v>
      </c>
      <c r="N258" s="8"/>
      <c r="O258" s="3">
        <f t="shared" si="13"/>
        <v>7023.4</v>
      </c>
    </row>
    <row r="259" spans="1:15" ht="24.75" customHeight="1" x14ac:dyDescent="0.25">
      <c r="A259" s="1" t="s">
        <v>93</v>
      </c>
      <c r="B259" s="4">
        <v>4</v>
      </c>
      <c r="C259" s="2">
        <v>0</v>
      </c>
      <c r="D259" s="22" t="s">
        <v>165</v>
      </c>
      <c r="E259" s="2">
        <v>80510</v>
      </c>
      <c r="F259" s="2"/>
      <c r="G259" s="3">
        <f>G260</f>
        <v>173</v>
      </c>
      <c r="H259" s="3"/>
      <c r="I259" s="3">
        <f t="shared" si="17"/>
        <v>173</v>
      </c>
      <c r="J259" s="3"/>
      <c r="K259" s="3">
        <f t="shared" si="16"/>
        <v>173</v>
      </c>
      <c r="L259" s="3"/>
      <c r="M259" s="3">
        <f t="shared" si="14"/>
        <v>173</v>
      </c>
      <c r="N259" s="8"/>
      <c r="O259" s="3">
        <f t="shared" si="13"/>
        <v>173</v>
      </c>
    </row>
    <row r="260" spans="1:15" ht="42.6" customHeight="1" x14ac:dyDescent="0.25">
      <c r="A260" s="1" t="s">
        <v>23</v>
      </c>
      <c r="B260" s="4">
        <v>4</v>
      </c>
      <c r="C260" s="2">
        <v>0</v>
      </c>
      <c r="D260" s="22" t="s">
        <v>165</v>
      </c>
      <c r="E260" s="2">
        <v>80510</v>
      </c>
      <c r="F260" s="2">
        <v>600</v>
      </c>
      <c r="G260" s="3">
        <f>G261</f>
        <v>173</v>
      </c>
      <c r="H260" s="3"/>
      <c r="I260" s="3">
        <f t="shared" si="17"/>
        <v>173</v>
      </c>
      <c r="J260" s="3"/>
      <c r="K260" s="3">
        <f t="shared" si="16"/>
        <v>173</v>
      </c>
      <c r="L260" s="3"/>
      <c r="M260" s="3">
        <f t="shared" si="14"/>
        <v>173</v>
      </c>
      <c r="N260" s="8"/>
      <c r="O260" s="3">
        <f t="shared" si="13"/>
        <v>173</v>
      </c>
    </row>
    <row r="261" spans="1:15" ht="21" customHeight="1" x14ac:dyDescent="0.25">
      <c r="A261" s="1" t="s">
        <v>24</v>
      </c>
      <c r="B261" s="4">
        <v>4</v>
      </c>
      <c r="C261" s="2">
        <v>0</v>
      </c>
      <c r="D261" s="22" t="s">
        <v>165</v>
      </c>
      <c r="E261" s="2">
        <v>80510</v>
      </c>
      <c r="F261" s="2">
        <v>610</v>
      </c>
      <c r="G261" s="3">
        <v>173</v>
      </c>
      <c r="H261" s="3"/>
      <c r="I261" s="3">
        <f t="shared" si="17"/>
        <v>173</v>
      </c>
      <c r="J261" s="3"/>
      <c r="K261" s="3">
        <f t="shared" si="16"/>
        <v>173</v>
      </c>
      <c r="L261" s="3"/>
      <c r="M261" s="3">
        <f t="shared" si="14"/>
        <v>173</v>
      </c>
      <c r="N261" s="8"/>
      <c r="O261" s="3">
        <f t="shared" ref="O261:O335" si="18">M261+N261</f>
        <v>173</v>
      </c>
    </row>
    <row r="262" spans="1:15" ht="31.15" customHeight="1" x14ac:dyDescent="0.25">
      <c r="A262" s="1" t="s">
        <v>79</v>
      </c>
      <c r="B262" s="4">
        <v>4</v>
      </c>
      <c r="C262" s="2">
        <v>0</v>
      </c>
      <c r="D262" s="22" t="s">
        <v>165</v>
      </c>
      <c r="E262" s="2">
        <v>80520</v>
      </c>
      <c r="F262" s="2"/>
      <c r="G262" s="3">
        <f>G263</f>
        <v>200</v>
      </c>
      <c r="H262" s="3"/>
      <c r="I262" s="3">
        <f t="shared" si="17"/>
        <v>200</v>
      </c>
      <c r="J262" s="3"/>
      <c r="K262" s="3">
        <f t="shared" si="16"/>
        <v>200</v>
      </c>
      <c r="L262" s="3"/>
      <c r="M262" s="3">
        <f t="shared" si="14"/>
        <v>200</v>
      </c>
      <c r="N262" s="8"/>
      <c r="O262" s="3">
        <f t="shared" si="18"/>
        <v>200</v>
      </c>
    </row>
    <row r="263" spans="1:15" ht="31.9" customHeight="1" x14ac:dyDescent="0.25">
      <c r="A263" s="1" t="s">
        <v>23</v>
      </c>
      <c r="B263" s="4">
        <v>4</v>
      </c>
      <c r="C263" s="2">
        <v>0</v>
      </c>
      <c r="D263" s="22" t="s">
        <v>165</v>
      </c>
      <c r="E263" s="2">
        <v>80520</v>
      </c>
      <c r="F263" s="2">
        <v>600</v>
      </c>
      <c r="G263" s="3">
        <f>G264</f>
        <v>200</v>
      </c>
      <c r="H263" s="3"/>
      <c r="I263" s="3">
        <f t="shared" si="17"/>
        <v>200</v>
      </c>
      <c r="J263" s="3"/>
      <c r="K263" s="3">
        <f t="shared" si="16"/>
        <v>200</v>
      </c>
      <c r="L263" s="3"/>
      <c r="M263" s="3">
        <f t="shared" si="14"/>
        <v>200</v>
      </c>
      <c r="N263" s="8"/>
      <c r="O263" s="3">
        <f t="shared" si="18"/>
        <v>200</v>
      </c>
    </row>
    <row r="264" spans="1:15" ht="16.149999999999999" customHeight="1" x14ac:dyDescent="0.25">
      <c r="A264" s="1" t="s">
        <v>24</v>
      </c>
      <c r="B264" s="4">
        <v>4</v>
      </c>
      <c r="C264" s="2">
        <v>0</v>
      </c>
      <c r="D264" s="22" t="s">
        <v>165</v>
      </c>
      <c r="E264" s="2">
        <v>80520</v>
      </c>
      <c r="F264" s="2">
        <v>610</v>
      </c>
      <c r="G264" s="3">
        <v>200</v>
      </c>
      <c r="H264" s="3"/>
      <c r="I264" s="3">
        <f t="shared" si="17"/>
        <v>200</v>
      </c>
      <c r="J264" s="3"/>
      <c r="K264" s="3">
        <f t="shared" si="16"/>
        <v>200</v>
      </c>
      <c r="L264" s="3"/>
      <c r="M264" s="3">
        <f t="shared" si="14"/>
        <v>200</v>
      </c>
      <c r="N264" s="8"/>
      <c r="O264" s="3">
        <f t="shared" si="18"/>
        <v>200</v>
      </c>
    </row>
    <row r="265" spans="1:15" ht="30.6" customHeight="1" x14ac:dyDescent="0.25">
      <c r="A265" s="1" t="s">
        <v>163</v>
      </c>
      <c r="B265" s="4">
        <v>4</v>
      </c>
      <c r="C265" s="2">
        <v>0</v>
      </c>
      <c r="D265" s="22" t="s">
        <v>165</v>
      </c>
      <c r="E265" s="2">
        <v>80790</v>
      </c>
      <c r="F265" s="2"/>
      <c r="G265" s="3">
        <f>G266</f>
        <v>500</v>
      </c>
      <c r="H265" s="3"/>
      <c r="I265" s="3">
        <f t="shared" si="17"/>
        <v>500</v>
      </c>
      <c r="J265" s="3"/>
      <c r="K265" s="3">
        <f t="shared" si="16"/>
        <v>500</v>
      </c>
      <c r="L265" s="3"/>
      <c r="M265" s="3">
        <f t="shared" si="14"/>
        <v>500</v>
      </c>
      <c r="N265" s="8"/>
      <c r="O265" s="3">
        <f t="shared" si="18"/>
        <v>500</v>
      </c>
    </row>
    <row r="266" spans="1:15" ht="44.45" customHeight="1" x14ac:dyDescent="0.25">
      <c r="A266" s="18" t="s">
        <v>27</v>
      </c>
      <c r="B266" s="4">
        <v>4</v>
      </c>
      <c r="C266" s="2">
        <v>0</v>
      </c>
      <c r="D266" s="22" t="s">
        <v>165</v>
      </c>
      <c r="E266" s="2">
        <v>80790</v>
      </c>
      <c r="F266" s="2">
        <v>400</v>
      </c>
      <c r="G266" s="3">
        <f>G267</f>
        <v>500</v>
      </c>
      <c r="H266" s="3"/>
      <c r="I266" s="3">
        <f t="shared" si="17"/>
        <v>500</v>
      </c>
      <c r="J266" s="3"/>
      <c r="K266" s="3">
        <f t="shared" si="16"/>
        <v>500</v>
      </c>
      <c r="L266" s="3"/>
      <c r="M266" s="3">
        <f t="shared" si="14"/>
        <v>500</v>
      </c>
      <c r="N266" s="8"/>
      <c r="O266" s="3">
        <f t="shared" si="18"/>
        <v>500</v>
      </c>
    </row>
    <row r="267" spans="1:15" ht="94.15" customHeight="1" x14ac:dyDescent="0.25">
      <c r="A267" s="1" t="s">
        <v>226</v>
      </c>
      <c r="B267" s="4">
        <v>4</v>
      </c>
      <c r="C267" s="2">
        <v>0</v>
      </c>
      <c r="D267" s="22" t="s">
        <v>165</v>
      </c>
      <c r="E267" s="2">
        <v>80790</v>
      </c>
      <c r="F267" s="2">
        <v>460</v>
      </c>
      <c r="G267" s="3">
        <v>500</v>
      </c>
      <c r="H267" s="3"/>
      <c r="I267" s="3">
        <f t="shared" si="17"/>
        <v>500</v>
      </c>
      <c r="J267" s="3"/>
      <c r="K267" s="3">
        <f t="shared" si="16"/>
        <v>500</v>
      </c>
      <c r="L267" s="3"/>
      <c r="M267" s="3">
        <f t="shared" si="14"/>
        <v>500</v>
      </c>
      <c r="N267" s="8"/>
      <c r="O267" s="3">
        <f t="shared" si="18"/>
        <v>500</v>
      </c>
    </row>
    <row r="268" spans="1:15" ht="13.9" customHeight="1" x14ac:dyDescent="0.25">
      <c r="A268" s="1" t="s">
        <v>210</v>
      </c>
      <c r="B268" s="4">
        <v>4</v>
      </c>
      <c r="C268" s="2">
        <v>0</v>
      </c>
      <c r="D268" s="22" t="s">
        <v>165</v>
      </c>
      <c r="E268" s="2">
        <v>80970</v>
      </c>
      <c r="F268" s="2"/>
      <c r="G268" s="3">
        <f>G269</f>
        <v>500</v>
      </c>
      <c r="H268" s="3"/>
      <c r="I268" s="3">
        <f t="shared" si="17"/>
        <v>500</v>
      </c>
      <c r="J268" s="3"/>
      <c r="K268" s="3">
        <f t="shared" si="16"/>
        <v>500</v>
      </c>
      <c r="L268" s="3"/>
      <c r="M268" s="3">
        <f t="shared" si="14"/>
        <v>500</v>
      </c>
      <c r="N268" s="8"/>
      <c r="O268" s="3">
        <f t="shared" si="18"/>
        <v>500</v>
      </c>
    </row>
    <row r="269" spans="1:15" ht="13.9" customHeight="1" x14ac:dyDescent="0.25">
      <c r="A269" s="1" t="s">
        <v>210</v>
      </c>
      <c r="B269" s="4">
        <v>4</v>
      </c>
      <c r="C269" s="2">
        <v>0</v>
      </c>
      <c r="D269" s="22" t="s">
        <v>165</v>
      </c>
      <c r="E269" s="2">
        <v>80970</v>
      </c>
      <c r="F269" s="2">
        <v>600</v>
      </c>
      <c r="G269" s="3">
        <f>G270</f>
        <v>500</v>
      </c>
      <c r="H269" s="3"/>
      <c r="I269" s="3">
        <f t="shared" si="17"/>
        <v>500</v>
      </c>
      <c r="J269" s="3"/>
      <c r="K269" s="3">
        <f t="shared" si="16"/>
        <v>500</v>
      </c>
      <c r="L269" s="3"/>
      <c r="M269" s="3">
        <f t="shared" si="14"/>
        <v>500</v>
      </c>
      <c r="N269" s="8"/>
      <c r="O269" s="3">
        <f t="shared" si="18"/>
        <v>500</v>
      </c>
    </row>
    <row r="270" spans="1:15" ht="13.9" customHeight="1" x14ac:dyDescent="0.25">
      <c r="A270" s="1" t="s">
        <v>24</v>
      </c>
      <c r="B270" s="4">
        <v>4</v>
      </c>
      <c r="C270" s="2">
        <v>0</v>
      </c>
      <c r="D270" s="22" t="s">
        <v>165</v>
      </c>
      <c r="E270" s="2">
        <v>80970</v>
      </c>
      <c r="F270" s="2">
        <v>610</v>
      </c>
      <c r="G270" s="3">
        <v>500</v>
      </c>
      <c r="H270" s="3"/>
      <c r="I270" s="3">
        <f t="shared" si="17"/>
        <v>500</v>
      </c>
      <c r="J270" s="3"/>
      <c r="K270" s="3">
        <f t="shared" si="16"/>
        <v>500</v>
      </c>
      <c r="L270" s="3"/>
      <c r="M270" s="3">
        <f t="shared" si="14"/>
        <v>500</v>
      </c>
      <c r="N270" s="8"/>
      <c r="O270" s="3">
        <f t="shared" si="18"/>
        <v>500</v>
      </c>
    </row>
    <row r="271" spans="1:15" ht="33" customHeight="1" x14ac:dyDescent="0.25">
      <c r="A271" s="1" t="s">
        <v>83</v>
      </c>
      <c r="B271" s="4">
        <v>4</v>
      </c>
      <c r="C271" s="2">
        <v>0</v>
      </c>
      <c r="D271" s="22" t="s">
        <v>165</v>
      </c>
      <c r="E271" s="2">
        <v>81610</v>
      </c>
      <c r="F271" s="2"/>
      <c r="G271" s="3">
        <f>G272</f>
        <v>1201</v>
      </c>
      <c r="H271" s="3"/>
      <c r="I271" s="3">
        <f t="shared" si="17"/>
        <v>1201</v>
      </c>
      <c r="J271" s="3"/>
      <c r="K271" s="3">
        <f t="shared" si="16"/>
        <v>1201</v>
      </c>
      <c r="L271" s="3">
        <f>L272</f>
        <v>-84.07</v>
      </c>
      <c r="M271" s="3">
        <f t="shared" si="14"/>
        <v>1116.93</v>
      </c>
      <c r="N271" s="8"/>
      <c r="O271" s="3">
        <f t="shared" si="18"/>
        <v>1116.93</v>
      </c>
    </row>
    <row r="272" spans="1:15" ht="32.25" customHeight="1" x14ac:dyDescent="0.25">
      <c r="A272" s="1" t="s">
        <v>201</v>
      </c>
      <c r="B272" s="4">
        <v>4</v>
      </c>
      <c r="C272" s="2">
        <v>0</v>
      </c>
      <c r="D272" s="22" t="s">
        <v>165</v>
      </c>
      <c r="E272" s="2">
        <v>81610</v>
      </c>
      <c r="F272" s="2">
        <v>200</v>
      </c>
      <c r="G272" s="3">
        <f>G273</f>
        <v>1201</v>
      </c>
      <c r="H272" s="3"/>
      <c r="I272" s="3">
        <f t="shared" si="17"/>
        <v>1201</v>
      </c>
      <c r="J272" s="3"/>
      <c r="K272" s="3">
        <f t="shared" si="16"/>
        <v>1201</v>
      </c>
      <c r="L272" s="3">
        <v>-84.07</v>
      </c>
      <c r="M272" s="3">
        <f t="shared" si="14"/>
        <v>1116.93</v>
      </c>
      <c r="N272" s="8"/>
      <c r="O272" s="3">
        <f t="shared" si="18"/>
        <v>1116.93</v>
      </c>
    </row>
    <row r="273" spans="1:15" ht="29.45" customHeight="1" x14ac:dyDescent="0.25">
      <c r="A273" s="1" t="s">
        <v>155</v>
      </c>
      <c r="B273" s="4">
        <v>4</v>
      </c>
      <c r="C273" s="2">
        <v>0</v>
      </c>
      <c r="D273" s="22" t="s">
        <v>165</v>
      </c>
      <c r="E273" s="2">
        <v>81610</v>
      </c>
      <c r="F273" s="2">
        <v>240</v>
      </c>
      <c r="G273" s="3">
        <v>1201</v>
      </c>
      <c r="H273" s="3"/>
      <c r="I273" s="3">
        <f t="shared" si="17"/>
        <v>1201</v>
      </c>
      <c r="J273" s="3"/>
      <c r="K273" s="3">
        <f t="shared" si="16"/>
        <v>1201</v>
      </c>
      <c r="L273" s="3"/>
      <c r="M273" s="3">
        <f t="shared" si="14"/>
        <v>1201</v>
      </c>
      <c r="N273" s="8"/>
      <c r="O273" s="3">
        <f t="shared" si="18"/>
        <v>1201</v>
      </c>
    </row>
    <row r="274" spans="1:15" ht="18.600000000000001" customHeight="1" x14ac:dyDescent="0.25">
      <c r="A274" s="1" t="s">
        <v>87</v>
      </c>
      <c r="B274" s="4">
        <v>4</v>
      </c>
      <c r="C274" s="2">
        <v>0</v>
      </c>
      <c r="D274" s="22" t="s">
        <v>165</v>
      </c>
      <c r="E274" s="2">
        <v>84010</v>
      </c>
      <c r="F274" s="2"/>
      <c r="G274" s="3">
        <f>G275+G277</f>
        <v>1425</v>
      </c>
      <c r="H274" s="3"/>
      <c r="I274" s="3">
        <f t="shared" si="17"/>
        <v>1425</v>
      </c>
      <c r="J274" s="3">
        <f>J277</f>
        <v>-130</v>
      </c>
      <c r="K274" s="3">
        <f t="shared" si="16"/>
        <v>1295</v>
      </c>
      <c r="L274" s="3">
        <f>L275+L277</f>
        <v>119.27</v>
      </c>
      <c r="M274" s="3">
        <f t="shared" si="14"/>
        <v>1414.27</v>
      </c>
      <c r="N274" s="3">
        <f>N277</f>
        <v>4389.36643</v>
      </c>
      <c r="O274" s="3">
        <f t="shared" si="18"/>
        <v>5803.6364300000005</v>
      </c>
    </row>
    <row r="275" spans="1:15" ht="20.45" customHeight="1" x14ac:dyDescent="0.25">
      <c r="A275" s="1" t="s">
        <v>46</v>
      </c>
      <c r="B275" s="4">
        <v>4</v>
      </c>
      <c r="C275" s="2">
        <v>0</v>
      </c>
      <c r="D275" s="22" t="s">
        <v>165</v>
      </c>
      <c r="E275" s="2">
        <v>84010</v>
      </c>
      <c r="F275" s="2">
        <v>300</v>
      </c>
      <c r="G275" s="3">
        <f>G276</f>
        <v>100</v>
      </c>
      <c r="H275" s="3"/>
      <c r="I275" s="3">
        <f t="shared" si="17"/>
        <v>100</v>
      </c>
      <c r="J275" s="3"/>
      <c r="K275" s="3">
        <f t="shared" si="16"/>
        <v>100</v>
      </c>
      <c r="L275" s="3"/>
      <c r="M275" s="3">
        <f t="shared" si="14"/>
        <v>100</v>
      </c>
      <c r="N275" s="2"/>
      <c r="O275" s="3">
        <f t="shared" si="18"/>
        <v>100</v>
      </c>
    </row>
    <row r="276" spans="1:15" ht="33.6" customHeight="1" x14ac:dyDescent="0.25">
      <c r="A276" s="1" t="s">
        <v>63</v>
      </c>
      <c r="B276" s="4">
        <v>4</v>
      </c>
      <c r="C276" s="2">
        <v>0</v>
      </c>
      <c r="D276" s="22" t="s">
        <v>165</v>
      </c>
      <c r="E276" s="2">
        <v>84010</v>
      </c>
      <c r="F276" s="2">
        <v>320</v>
      </c>
      <c r="G276" s="3">
        <v>100</v>
      </c>
      <c r="H276" s="3"/>
      <c r="I276" s="3">
        <f t="shared" si="17"/>
        <v>100</v>
      </c>
      <c r="J276" s="3"/>
      <c r="K276" s="3">
        <f t="shared" si="16"/>
        <v>100</v>
      </c>
      <c r="L276" s="3"/>
      <c r="M276" s="3">
        <f t="shared" ref="M276:M356" si="19">K276+L276</f>
        <v>100</v>
      </c>
      <c r="N276" s="2"/>
      <c r="O276" s="3">
        <f t="shared" si="18"/>
        <v>100</v>
      </c>
    </row>
    <row r="277" spans="1:15" ht="36" customHeight="1" x14ac:dyDescent="0.25">
      <c r="A277" s="1" t="s">
        <v>23</v>
      </c>
      <c r="B277" s="4">
        <v>4</v>
      </c>
      <c r="C277" s="2">
        <v>0</v>
      </c>
      <c r="D277" s="22" t="s">
        <v>165</v>
      </c>
      <c r="E277" s="2">
        <v>84010</v>
      </c>
      <c r="F277" s="2">
        <v>600</v>
      </c>
      <c r="G277" s="3">
        <f>G278</f>
        <v>1325</v>
      </c>
      <c r="H277" s="3"/>
      <c r="I277" s="3">
        <f t="shared" si="17"/>
        <v>1325</v>
      </c>
      <c r="J277" s="3">
        <f>J278</f>
        <v>-130</v>
      </c>
      <c r="K277" s="3">
        <f t="shared" si="16"/>
        <v>1195</v>
      </c>
      <c r="L277" s="3">
        <f>L278</f>
        <v>119.27</v>
      </c>
      <c r="M277" s="3">
        <f t="shared" si="19"/>
        <v>1314.27</v>
      </c>
      <c r="N277" s="50">
        <f>N278</f>
        <v>4389.36643</v>
      </c>
      <c r="O277" s="3">
        <f t="shared" si="18"/>
        <v>5703.6364300000005</v>
      </c>
    </row>
    <row r="278" spans="1:15" ht="21.75" customHeight="1" x14ac:dyDescent="0.25">
      <c r="A278" s="1" t="s">
        <v>24</v>
      </c>
      <c r="B278" s="4">
        <v>4</v>
      </c>
      <c r="C278" s="2">
        <v>0</v>
      </c>
      <c r="D278" s="22" t="s">
        <v>165</v>
      </c>
      <c r="E278" s="2">
        <v>84010</v>
      </c>
      <c r="F278" s="2">
        <v>610</v>
      </c>
      <c r="G278" s="3">
        <v>1325</v>
      </c>
      <c r="H278" s="3"/>
      <c r="I278" s="3">
        <f t="shared" si="17"/>
        <v>1325</v>
      </c>
      <c r="J278" s="3">
        <v>-130</v>
      </c>
      <c r="K278" s="3">
        <f t="shared" si="16"/>
        <v>1195</v>
      </c>
      <c r="L278" s="3">
        <f>84.07+35.2</f>
        <v>119.27</v>
      </c>
      <c r="M278" s="3">
        <f t="shared" si="19"/>
        <v>1314.27</v>
      </c>
      <c r="N278" s="50">
        <v>4389.36643</v>
      </c>
      <c r="O278" s="3">
        <f t="shared" si="18"/>
        <v>5703.6364300000005</v>
      </c>
    </row>
    <row r="279" spans="1:15" ht="21" customHeight="1" x14ac:dyDescent="0.25">
      <c r="A279" s="1" t="s">
        <v>88</v>
      </c>
      <c r="B279" s="4">
        <v>4</v>
      </c>
      <c r="C279" s="2">
        <v>0</v>
      </c>
      <c r="D279" s="22" t="s">
        <v>165</v>
      </c>
      <c r="E279" s="2">
        <v>84020</v>
      </c>
      <c r="F279" s="2"/>
      <c r="G279" s="3">
        <f>G280</f>
        <v>434</v>
      </c>
      <c r="H279" s="3"/>
      <c r="I279" s="3">
        <f t="shared" si="17"/>
        <v>434</v>
      </c>
      <c r="J279" s="3"/>
      <c r="K279" s="3">
        <f t="shared" si="16"/>
        <v>434</v>
      </c>
      <c r="L279" s="3">
        <f>L280</f>
        <v>-35.200000000000003</v>
      </c>
      <c r="M279" s="3">
        <f t="shared" si="19"/>
        <v>398.8</v>
      </c>
      <c r="N279" s="8"/>
      <c r="O279" s="3">
        <f t="shared" si="18"/>
        <v>398.8</v>
      </c>
    </row>
    <row r="280" spans="1:15" ht="33.6" customHeight="1" x14ac:dyDescent="0.25">
      <c r="A280" s="1" t="s">
        <v>23</v>
      </c>
      <c r="B280" s="4">
        <v>4</v>
      </c>
      <c r="C280" s="2">
        <v>0</v>
      </c>
      <c r="D280" s="22" t="s">
        <v>165</v>
      </c>
      <c r="E280" s="2">
        <v>84020</v>
      </c>
      <c r="F280" s="2">
        <v>600</v>
      </c>
      <c r="G280" s="3">
        <f>G281</f>
        <v>434</v>
      </c>
      <c r="H280" s="3"/>
      <c r="I280" s="3">
        <f t="shared" si="17"/>
        <v>434</v>
      </c>
      <c r="J280" s="3"/>
      <c r="K280" s="3">
        <f t="shared" si="16"/>
        <v>434</v>
      </c>
      <c r="L280" s="3">
        <f>L281</f>
        <v>-35.200000000000003</v>
      </c>
      <c r="M280" s="3">
        <f t="shared" si="19"/>
        <v>398.8</v>
      </c>
      <c r="N280" s="8"/>
      <c r="O280" s="3">
        <f t="shared" si="18"/>
        <v>398.8</v>
      </c>
    </row>
    <row r="281" spans="1:15" ht="21" customHeight="1" x14ac:dyDescent="0.25">
      <c r="A281" s="1" t="s">
        <v>24</v>
      </c>
      <c r="B281" s="4">
        <v>4</v>
      </c>
      <c r="C281" s="2">
        <v>0</v>
      </c>
      <c r="D281" s="22" t="s">
        <v>165</v>
      </c>
      <c r="E281" s="2">
        <v>84020</v>
      </c>
      <c r="F281" s="2">
        <v>610</v>
      </c>
      <c r="G281" s="3">
        <v>434</v>
      </c>
      <c r="H281" s="3"/>
      <c r="I281" s="3">
        <f t="shared" si="17"/>
        <v>434</v>
      </c>
      <c r="J281" s="3"/>
      <c r="K281" s="3">
        <f t="shared" si="16"/>
        <v>434</v>
      </c>
      <c r="L281" s="3">
        <v>-35.200000000000003</v>
      </c>
      <c r="M281" s="3">
        <f t="shared" si="19"/>
        <v>398.8</v>
      </c>
      <c r="N281" s="8"/>
      <c r="O281" s="3">
        <f t="shared" si="18"/>
        <v>398.8</v>
      </c>
    </row>
    <row r="282" spans="1:15" ht="14.45" customHeight="1" x14ac:dyDescent="0.25">
      <c r="A282" s="1" t="s">
        <v>85</v>
      </c>
      <c r="B282" s="4">
        <v>4</v>
      </c>
      <c r="C282" s="2">
        <v>0</v>
      </c>
      <c r="D282" s="22" t="s">
        <v>165</v>
      </c>
      <c r="E282" s="2">
        <v>84030</v>
      </c>
      <c r="F282" s="2"/>
      <c r="G282" s="3">
        <f>G283</f>
        <v>151</v>
      </c>
      <c r="H282" s="3"/>
      <c r="I282" s="3">
        <f t="shared" si="17"/>
        <v>151</v>
      </c>
      <c r="J282" s="3"/>
      <c r="K282" s="3">
        <f t="shared" si="16"/>
        <v>151</v>
      </c>
      <c r="L282" s="3"/>
      <c r="M282" s="3">
        <f t="shared" si="19"/>
        <v>151</v>
      </c>
      <c r="N282" s="8"/>
      <c r="O282" s="3">
        <f t="shared" si="18"/>
        <v>151</v>
      </c>
    </row>
    <row r="283" spans="1:15" ht="34.15" customHeight="1" x14ac:dyDescent="0.25">
      <c r="A283" s="1" t="s">
        <v>23</v>
      </c>
      <c r="B283" s="4">
        <v>4</v>
      </c>
      <c r="C283" s="2">
        <v>0</v>
      </c>
      <c r="D283" s="22" t="s">
        <v>165</v>
      </c>
      <c r="E283" s="2">
        <v>84030</v>
      </c>
      <c r="F283" s="2">
        <v>600</v>
      </c>
      <c r="G283" s="3">
        <f>G284</f>
        <v>151</v>
      </c>
      <c r="H283" s="3"/>
      <c r="I283" s="3">
        <f t="shared" si="17"/>
        <v>151</v>
      </c>
      <c r="J283" s="3"/>
      <c r="K283" s="3">
        <f t="shared" si="16"/>
        <v>151</v>
      </c>
      <c r="L283" s="3"/>
      <c r="M283" s="3">
        <f t="shared" si="19"/>
        <v>151</v>
      </c>
      <c r="N283" s="8"/>
      <c r="O283" s="3">
        <f t="shared" si="18"/>
        <v>151</v>
      </c>
    </row>
    <row r="284" spans="1:15" ht="18.75" customHeight="1" x14ac:dyDescent="0.25">
      <c r="A284" s="1" t="s">
        <v>24</v>
      </c>
      <c r="B284" s="4">
        <v>4</v>
      </c>
      <c r="C284" s="2">
        <v>0</v>
      </c>
      <c r="D284" s="22" t="s">
        <v>165</v>
      </c>
      <c r="E284" s="2">
        <v>84030</v>
      </c>
      <c r="F284" s="2">
        <v>610</v>
      </c>
      <c r="G284" s="3">
        <v>151</v>
      </c>
      <c r="H284" s="3"/>
      <c r="I284" s="3">
        <f t="shared" si="17"/>
        <v>151</v>
      </c>
      <c r="J284" s="3"/>
      <c r="K284" s="3">
        <f t="shared" si="16"/>
        <v>151</v>
      </c>
      <c r="L284" s="3"/>
      <c r="M284" s="3">
        <f t="shared" si="19"/>
        <v>151</v>
      </c>
      <c r="N284" s="8"/>
      <c r="O284" s="3">
        <f t="shared" si="18"/>
        <v>151</v>
      </c>
    </row>
    <row r="285" spans="1:15" ht="72" customHeight="1" x14ac:dyDescent="0.25">
      <c r="A285" s="33" t="s">
        <v>314</v>
      </c>
      <c r="B285" s="4">
        <v>4</v>
      </c>
      <c r="C285" s="2">
        <v>0</v>
      </c>
      <c r="D285" s="22" t="s">
        <v>165</v>
      </c>
      <c r="E285" s="2">
        <v>84070</v>
      </c>
      <c r="F285" s="2"/>
      <c r="G285" s="3">
        <f>G286</f>
        <v>350</v>
      </c>
      <c r="H285" s="3"/>
      <c r="I285" s="3">
        <f t="shared" si="17"/>
        <v>350</v>
      </c>
      <c r="J285" s="3"/>
      <c r="K285" s="3">
        <f t="shared" si="16"/>
        <v>350</v>
      </c>
      <c r="L285" s="3"/>
      <c r="M285" s="3">
        <f t="shared" si="19"/>
        <v>350</v>
      </c>
      <c r="N285" s="3">
        <f>N286+N288</f>
        <v>0</v>
      </c>
      <c r="O285" s="3">
        <f t="shared" si="18"/>
        <v>350</v>
      </c>
    </row>
    <row r="286" spans="1:15" ht="24.75" customHeight="1" x14ac:dyDescent="0.25">
      <c r="A286" s="1" t="s">
        <v>46</v>
      </c>
      <c r="B286" s="4">
        <v>4</v>
      </c>
      <c r="C286" s="2">
        <v>0</v>
      </c>
      <c r="D286" s="22" t="s">
        <v>165</v>
      </c>
      <c r="E286" s="2">
        <v>84070</v>
      </c>
      <c r="F286" s="2">
        <v>300</v>
      </c>
      <c r="G286" s="3">
        <f>G287</f>
        <v>350</v>
      </c>
      <c r="H286" s="3"/>
      <c r="I286" s="3">
        <f t="shared" si="17"/>
        <v>350</v>
      </c>
      <c r="J286" s="3"/>
      <c r="K286" s="3">
        <f t="shared" si="16"/>
        <v>350</v>
      </c>
      <c r="L286" s="3"/>
      <c r="M286" s="3">
        <f t="shared" si="19"/>
        <v>350</v>
      </c>
      <c r="N286" s="3">
        <f>N287</f>
        <v>-350</v>
      </c>
      <c r="O286" s="3">
        <f t="shared" si="18"/>
        <v>0</v>
      </c>
    </row>
    <row r="287" spans="1:15" ht="32.450000000000003" customHeight="1" x14ac:dyDescent="0.25">
      <c r="A287" s="1" t="s">
        <v>63</v>
      </c>
      <c r="B287" s="4">
        <v>4</v>
      </c>
      <c r="C287" s="2">
        <v>0</v>
      </c>
      <c r="D287" s="22" t="s">
        <v>165</v>
      </c>
      <c r="E287" s="2">
        <v>84070</v>
      </c>
      <c r="F287" s="2">
        <v>320</v>
      </c>
      <c r="G287" s="3">
        <v>350</v>
      </c>
      <c r="H287" s="3"/>
      <c r="I287" s="3">
        <f t="shared" si="17"/>
        <v>350</v>
      </c>
      <c r="J287" s="3"/>
      <c r="K287" s="3">
        <f t="shared" si="16"/>
        <v>350</v>
      </c>
      <c r="L287" s="3"/>
      <c r="M287" s="3">
        <f t="shared" si="19"/>
        <v>350</v>
      </c>
      <c r="N287" s="3">
        <v>-350</v>
      </c>
      <c r="O287" s="3">
        <f t="shared" si="18"/>
        <v>0</v>
      </c>
    </row>
    <row r="288" spans="1:15" ht="32.450000000000003" customHeight="1" x14ac:dyDescent="0.25">
      <c r="A288" s="1" t="s">
        <v>23</v>
      </c>
      <c r="B288" s="4">
        <v>4</v>
      </c>
      <c r="C288" s="2">
        <v>0</v>
      </c>
      <c r="D288" s="22" t="s">
        <v>165</v>
      </c>
      <c r="E288" s="2">
        <v>84070</v>
      </c>
      <c r="F288" s="2">
        <v>600</v>
      </c>
      <c r="G288" s="3"/>
      <c r="H288" s="3"/>
      <c r="I288" s="3"/>
      <c r="J288" s="3"/>
      <c r="K288" s="3"/>
      <c r="L288" s="3"/>
      <c r="M288" s="3"/>
      <c r="N288" s="3">
        <f>N289</f>
        <v>350</v>
      </c>
      <c r="O288" s="3">
        <f t="shared" si="18"/>
        <v>350</v>
      </c>
    </row>
    <row r="289" spans="1:15" ht="32.450000000000003" customHeight="1" x14ac:dyDescent="0.25">
      <c r="A289" s="1" t="s">
        <v>52</v>
      </c>
      <c r="B289" s="4">
        <v>4</v>
      </c>
      <c r="C289" s="2">
        <v>0</v>
      </c>
      <c r="D289" s="22" t="s">
        <v>165</v>
      </c>
      <c r="E289" s="2">
        <v>84070</v>
      </c>
      <c r="F289" s="2">
        <v>630</v>
      </c>
      <c r="G289" s="3"/>
      <c r="H289" s="3"/>
      <c r="I289" s="3"/>
      <c r="J289" s="3"/>
      <c r="K289" s="3"/>
      <c r="L289" s="3"/>
      <c r="M289" s="3"/>
      <c r="N289" s="3">
        <v>350</v>
      </c>
      <c r="O289" s="3">
        <f t="shared" si="18"/>
        <v>350</v>
      </c>
    </row>
    <row r="290" spans="1:15" ht="45.6" customHeight="1" x14ac:dyDescent="0.25">
      <c r="A290" s="1" t="s">
        <v>94</v>
      </c>
      <c r="B290" s="4">
        <v>4</v>
      </c>
      <c r="C290" s="2">
        <v>0</v>
      </c>
      <c r="D290" s="22" t="s">
        <v>165</v>
      </c>
      <c r="E290" s="2">
        <v>84080</v>
      </c>
      <c r="F290" s="2"/>
      <c r="G290" s="3">
        <f>G291</f>
        <v>175.8</v>
      </c>
      <c r="H290" s="3"/>
      <c r="I290" s="3">
        <f t="shared" si="17"/>
        <v>175.8</v>
      </c>
      <c r="J290" s="3"/>
      <c r="K290" s="3">
        <f t="shared" si="16"/>
        <v>175.8</v>
      </c>
      <c r="L290" s="3"/>
      <c r="M290" s="3">
        <f t="shared" si="19"/>
        <v>175.8</v>
      </c>
      <c r="N290" s="8"/>
      <c r="O290" s="3">
        <f t="shared" si="18"/>
        <v>175.8</v>
      </c>
    </row>
    <row r="291" spans="1:15" ht="39" customHeight="1" x14ac:dyDescent="0.25">
      <c r="A291" s="1" t="s">
        <v>23</v>
      </c>
      <c r="B291" s="4">
        <v>4</v>
      </c>
      <c r="C291" s="2">
        <v>0</v>
      </c>
      <c r="D291" s="22" t="s">
        <v>165</v>
      </c>
      <c r="E291" s="2">
        <v>84080</v>
      </c>
      <c r="F291" s="2">
        <v>600</v>
      </c>
      <c r="G291" s="3">
        <f>G292</f>
        <v>175.8</v>
      </c>
      <c r="H291" s="3"/>
      <c r="I291" s="3">
        <f t="shared" si="17"/>
        <v>175.8</v>
      </c>
      <c r="J291" s="3"/>
      <c r="K291" s="3">
        <f t="shared" si="16"/>
        <v>175.8</v>
      </c>
      <c r="L291" s="3"/>
      <c r="M291" s="3">
        <f t="shared" si="19"/>
        <v>175.8</v>
      </c>
      <c r="N291" s="8"/>
      <c r="O291" s="3">
        <f t="shared" si="18"/>
        <v>175.8</v>
      </c>
    </row>
    <row r="292" spans="1:15" ht="20.25" customHeight="1" x14ac:dyDescent="0.25">
      <c r="A292" s="1" t="s">
        <v>24</v>
      </c>
      <c r="B292" s="4">
        <v>4</v>
      </c>
      <c r="C292" s="2">
        <v>0</v>
      </c>
      <c r="D292" s="22" t="s">
        <v>165</v>
      </c>
      <c r="E292" s="2">
        <v>84080</v>
      </c>
      <c r="F292" s="2">
        <v>610</v>
      </c>
      <c r="G292" s="3">
        <v>175.8</v>
      </c>
      <c r="H292" s="3"/>
      <c r="I292" s="3">
        <f t="shared" si="17"/>
        <v>175.8</v>
      </c>
      <c r="J292" s="3"/>
      <c r="K292" s="3">
        <f t="shared" si="16"/>
        <v>175.8</v>
      </c>
      <c r="L292" s="3"/>
      <c r="M292" s="3">
        <f t="shared" si="19"/>
        <v>175.8</v>
      </c>
      <c r="N292" s="8"/>
      <c r="O292" s="3">
        <f t="shared" si="18"/>
        <v>175.8</v>
      </c>
    </row>
    <row r="293" spans="1:15" ht="52.15" customHeight="1" x14ac:dyDescent="0.25">
      <c r="A293" s="1" t="s">
        <v>95</v>
      </c>
      <c r="B293" s="4">
        <v>4</v>
      </c>
      <c r="C293" s="2">
        <v>0</v>
      </c>
      <c r="D293" s="22" t="s">
        <v>165</v>
      </c>
      <c r="E293" s="2">
        <v>84090</v>
      </c>
      <c r="F293" s="2"/>
      <c r="G293" s="3">
        <f>G294</f>
        <v>144</v>
      </c>
      <c r="H293" s="3"/>
      <c r="I293" s="3">
        <f t="shared" si="17"/>
        <v>144</v>
      </c>
      <c r="J293" s="3"/>
      <c r="K293" s="3">
        <f t="shared" si="16"/>
        <v>144</v>
      </c>
      <c r="L293" s="3"/>
      <c r="M293" s="3">
        <f t="shared" si="19"/>
        <v>144</v>
      </c>
      <c r="N293" s="8"/>
      <c r="O293" s="3">
        <f t="shared" si="18"/>
        <v>144</v>
      </c>
    </row>
    <row r="294" spans="1:15" ht="27.6" customHeight="1" x14ac:dyDescent="0.25">
      <c r="A294" s="1" t="s">
        <v>46</v>
      </c>
      <c r="B294" s="4">
        <v>4</v>
      </c>
      <c r="C294" s="2">
        <v>0</v>
      </c>
      <c r="D294" s="22" t="s">
        <v>165</v>
      </c>
      <c r="E294" s="2">
        <v>84090</v>
      </c>
      <c r="F294" s="2">
        <v>300</v>
      </c>
      <c r="G294" s="3">
        <f>G295</f>
        <v>144</v>
      </c>
      <c r="H294" s="3"/>
      <c r="I294" s="3">
        <f t="shared" si="17"/>
        <v>144</v>
      </c>
      <c r="J294" s="3">
        <f>J295+J296</f>
        <v>0</v>
      </c>
      <c r="K294" s="3">
        <f t="shared" si="16"/>
        <v>144</v>
      </c>
      <c r="L294" s="3"/>
      <c r="M294" s="3">
        <f t="shared" si="19"/>
        <v>144</v>
      </c>
      <c r="N294" s="8"/>
      <c r="O294" s="3">
        <f t="shared" si="18"/>
        <v>144</v>
      </c>
    </row>
    <row r="295" spans="1:15" ht="30.75" customHeight="1" x14ac:dyDescent="0.25">
      <c r="A295" s="1" t="s">
        <v>63</v>
      </c>
      <c r="B295" s="4">
        <v>4</v>
      </c>
      <c r="C295" s="2">
        <v>0</v>
      </c>
      <c r="D295" s="22" t="s">
        <v>165</v>
      </c>
      <c r="E295" s="2">
        <v>84090</v>
      </c>
      <c r="F295" s="2">
        <v>320</v>
      </c>
      <c r="G295" s="3">
        <v>144</v>
      </c>
      <c r="H295" s="3"/>
      <c r="I295" s="3">
        <f t="shared" si="17"/>
        <v>144</v>
      </c>
      <c r="J295" s="3">
        <v>-144</v>
      </c>
      <c r="K295" s="3">
        <f t="shared" si="16"/>
        <v>0</v>
      </c>
      <c r="L295" s="3"/>
      <c r="M295" s="3">
        <f t="shared" si="19"/>
        <v>0</v>
      </c>
      <c r="N295" s="8"/>
      <c r="O295" s="3">
        <f t="shared" si="18"/>
        <v>0</v>
      </c>
    </row>
    <row r="296" spans="1:15" ht="22.5" customHeight="1" x14ac:dyDescent="0.25">
      <c r="A296" s="1" t="s">
        <v>267</v>
      </c>
      <c r="B296" s="4">
        <v>4</v>
      </c>
      <c r="C296" s="2">
        <v>0</v>
      </c>
      <c r="D296" s="22" t="s">
        <v>165</v>
      </c>
      <c r="E296" s="2">
        <v>84090</v>
      </c>
      <c r="F296" s="2">
        <v>340</v>
      </c>
      <c r="G296" s="3"/>
      <c r="H296" s="3"/>
      <c r="I296" s="3"/>
      <c r="J296" s="3">
        <v>144</v>
      </c>
      <c r="K296" s="3">
        <f t="shared" si="16"/>
        <v>144</v>
      </c>
      <c r="L296" s="3"/>
      <c r="M296" s="3">
        <f t="shared" si="19"/>
        <v>144</v>
      </c>
      <c r="N296" s="8"/>
      <c r="O296" s="3">
        <f t="shared" si="18"/>
        <v>144</v>
      </c>
    </row>
    <row r="297" spans="1:15" ht="60" x14ac:dyDescent="0.25">
      <c r="A297" s="1" t="s">
        <v>89</v>
      </c>
      <c r="B297" s="4">
        <v>4</v>
      </c>
      <c r="C297" s="2">
        <v>0</v>
      </c>
      <c r="D297" s="22" t="s">
        <v>165</v>
      </c>
      <c r="E297" s="2">
        <v>84100</v>
      </c>
      <c r="F297" s="2"/>
      <c r="G297" s="3">
        <f>G298</f>
        <v>87748.6</v>
      </c>
      <c r="H297" s="3"/>
      <c r="I297" s="3">
        <f t="shared" si="17"/>
        <v>87748.6</v>
      </c>
      <c r="J297" s="3">
        <f>J298</f>
        <v>1974</v>
      </c>
      <c r="K297" s="3">
        <f t="shared" ref="K297:K390" si="20">I297+J297</f>
        <v>89722.6</v>
      </c>
      <c r="L297" s="3"/>
      <c r="M297" s="3">
        <f t="shared" si="19"/>
        <v>89722.6</v>
      </c>
      <c r="N297" s="3">
        <f>N298</f>
        <v>1596.1</v>
      </c>
      <c r="O297" s="3">
        <f t="shared" si="18"/>
        <v>91318.700000000012</v>
      </c>
    </row>
    <row r="298" spans="1:15" ht="39.6" customHeight="1" x14ac:dyDescent="0.25">
      <c r="A298" s="1" t="s">
        <v>23</v>
      </c>
      <c r="B298" s="4">
        <v>4</v>
      </c>
      <c r="C298" s="2">
        <v>0</v>
      </c>
      <c r="D298" s="22" t="s">
        <v>165</v>
      </c>
      <c r="E298" s="2">
        <v>84100</v>
      </c>
      <c r="F298" s="2">
        <v>600</v>
      </c>
      <c r="G298" s="3">
        <f>G299</f>
        <v>87748.6</v>
      </c>
      <c r="H298" s="3"/>
      <c r="I298" s="3">
        <f t="shared" si="17"/>
        <v>87748.6</v>
      </c>
      <c r="J298" s="3">
        <f>J299</f>
        <v>1974</v>
      </c>
      <c r="K298" s="3">
        <f t="shared" si="20"/>
        <v>89722.6</v>
      </c>
      <c r="L298" s="3"/>
      <c r="M298" s="3">
        <f t="shared" si="19"/>
        <v>89722.6</v>
      </c>
      <c r="N298" s="3">
        <f>N299</f>
        <v>1596.1</v>
      </c>
      <c r="O298" s="3">
        <f t="shared" si="18"/>
        <v>91318.700000000012</v>
      </c>
    </row>
    <row r="299" spans="1:15" ht="21.75" customHeight="1" x14ac:dyDescent="0.25">
      <c r="A299" s="1" t="s">
        <v>24</v>
      </c>
      <c r="B299" s="4">
        <v>4</v>
      </c>
      <c r="C299" s="2">
        <v>0</v>
      </c>
      <c r="D299" s="22" t="s">
        <v>165</v>
      </c>
      <c r="E299" s="2">
        <v>84100</v>
      </c>
      <c r="F299" s="2">
        <v>610</v>
      </c>
      <c r="G299" s="3">
        <v>87748.6</v>
      </c>
      <c r="H299" s="3"/>
      <c r="I299" s="3">
        <f t="shared" si="17"/>
        <v>87748.6</v>
      </c>
      <c r="J299" s="3">
        <v>1974</v>
      </c>
      <c r="K299" s="3">
        <f t="shared" si="20"/>
        <v>89722.6</v>
      </c>
      <c r="L299" s="3"/>
      <c r="M299" s="3">
        <f t="shared" si="19"/>
        <v>89722.6</v>
      </c>
      <c r="N299" s="3">
        <v>1596.1</v>
      </c>
      <c r="O299" s="3">
        <f t="shared" si="18"/>
        <v>91318.700000000012</v>
      </c>
    </row>
    <row r="300" spans="1:15" ht="78" customHeight="1" x14ac:dyDescent="0.25">
      <c r="A300" s="1" t="s">
        <v>196</v>
      </c>
      <c r="B300" s="4">
        <v>4</v>
      </c>
      <c r="C300" s="2">
        <v>0</v>
      </c>
      <c r="D300" s="22" t="s">
        <v>165</v>
      </c>
      <c r="E300" s="2">
        <v>84110</v>
      </c>
      <c r="F300" s="2"/>
      <c r="G300" s="3">
        <f>G301</f>
        <v>22134.6</v>
      </c>
      <c r="H300" s="3"/>
      <c r="I300" s="3">
        <f t="shared" si="17"/>
        <v>22134.6</v>
      </c>
      <c r="J300" s="3"/>
      <c r="K300" s="3">
        <f t="shared" si="20"/>
        <v>22134.6</v>
      </c>
      <c r="L300" s="3"/>
      <c r="M300" s="3">
        <f t="shared" si="19"/>
        <v>22134.6</v>
      </c>
      <c r="N300" s="8"/>
      <c r="O300" s="3">
        <f t="shared" si="18"/>
        <v>22134.6</v>
      </c>
    </row>
    <row r="301" spans="1:15" ht="39.6" customHeight="1" x14ac:dyDescent="0.25">
      <c r="A301" s="1" t="s">
        <v>23</v>
      </c>
      <c r="B301" s="4">
        <v>4</v>
      </c>
      <c r="C301" s="2">
        <v>0</v>
      </c>
      <c r="D301" s="22" t="s">
        <v>165</v>
      </c>
      <c r="E301" s="2">
        <v>84110</v>
      </c>
      <c r="F301" s="2">
        <v>600</v>
      </c>
      <c r="G301" s="3">
        <f>G302</f>
        <v>22134.6</v>
      </c>
      <c r="H301" s="3"/>
      <c r="I301" s="3">
        <f t="shared" si="17"/>
        <v>22134.6</v>
      </c>
      <c r="J301" s="3"/>
      <c r="K301" s="3">
        <f t="shared" si="20"/>
        <v>22134.6</v>
      </c>
      <c r="L301" s="3"/>
      <c r="M301" s="3">
        <f t="shared" si="19"/>
        <v>22134.6</v>
      </c>
      <c r="N301" s="8"/>
      <c r="O301" s="3">
        <f t="shared" si="18"/>
        <v>22134.6</v>
      </c>
    </row>
    <row r="302" spans="1:15" x14ac:dyDescent="0.25">
      <c r="A302" s="1" t="s">
        <v>24</v>
      </c>
      <c r="B302" s="4">
        <v>4</v>
      </c>
      <c r="C302" s="2">
        <v>0</v>
      </c>
      <c r="D302" s="22" t="s">
        <v>165</v>
      </c>
      <c r="E302" s="2">
        <v>84110</v>
      </c>
      <c r="F302" s="2">
        <v>610</v>
      </c>
      <c r="G302" s="3">
        <f>22008.8+125.8</f>
        <v>22134.6</v>
      </c>
      <c r="H302" s="3"/>
      <c r="I302" s="3">
        <f t="shared" si="17"/>
        <v>22134.6</v>
      </c>
      <c r="J302" s="3"/>
      <c r="K302" s="3">
        <f t="shared" si="20"/>
        <v>22134.6</v>
      </c>
      <c r="L302" s="3"/>
      <c r="M302" s="3">
        <f t="shared" si="19"/>
        <v>22134.6</v>
      </c>
      <c r="N302" s="8"/>
      <c r="O302" s="3">
        <f t="shared" si="18"/>
        <v>22134.6</v>
      </c>
    </row>
    <row r="303" spans="1:15" ht="48" x14ac:dyDescent="0.25">
      <c r="A303" s="1" t="s">
        <v>86</v>
      </c>
      <c r="B303" s="4">
        <v>4</v>
      </c>
      <c r="C303" s="2">
        <v>0</v>
      </c>
      <c r="D303" s="22" t="s">
        <v>165</v>
      </c>
      <c r="E303" s="2">
        <v>84120</v>
      </c>
      <c r="F303" s="2"/>
      <c r="G303" s="3">
        <f>G304</f>
        <v>43435.4</v>
      </c>
      <c r="H303" s="3"/>
      <c r="I303" s="3">
        <f t="shared" si="17"/>
        <v>43435.4</v>
      </c>
      <c r="J303" s="3"/>
      <c r="K303" s="3">
        <f t="shared" si="20"/>
        <v>43435.4</v>
      </c>
      <c r="L303" s="3"/>
      <c r="M303" s="3">
        <f t="shared" si="19"/>
        <v>43435.4</v>
      </c>
      <c r="N303" s="3">
        <f>N304</f>
        <v>2634.5</v>
      </c>
      <c r="O303" s="3">
        <f t="shared" si="18"/>
        <v>46069.9</v>
      </c>
    </row>
    <row r="304" spans="1:15" ht="36" x14ac:dyDescent="0.25">
      <c r="A304" s="1" t="s">
        <v>23</v>
      </c>
      <c r="B304" s="4">
        <v>4</v>
      </c>
      <c r="C304" s="2">
        <v>0</v>
      </c>
      <c r="D304" s="22" t="s">
        <v>165</v>
      </c>
      <c r="E304" s="2">
        <v>84120</v>
      </c>
      <c r="F304" s="2">
        <v>600</v>
      </c>
      <c r="G304" s="3">
        <f>G305</f>
        <v>43435.4</v>
      </c>
      <c r="H304" s="3"/>
      <c r="I304" s="3">
        <f t="shared" si="17"/>
        <v>43435.4</v>
      </c>
      <c r="J304" s="3"/>
      <c r="K304" s="3">
        <f t="shared" si="20"/>
        <v>43435.4</v>
      </c>
      <c r="L304" s="3"/>
      <c r="M304" s="3">
        <f t="shared" si="19"/>
        <v>43435.4</v>
      </c>
      <c r="N304" s="3">
        <f>N305</f>
        <v>2634.5</v>
      </c>
      <c r="O304" s="3">
        <f t="shared" si="18"/>
        <v>46069.9</v>
      </c>
    </row>
    <row r="305" spans="1:15" x14ac:dyDescent="0.25">
      <c r="A305" s="1" t="s">
        <v>24</v>
      </c>
      <c r="B305" s="4">
        <v>4</v>
      </c>
      <c r="C305" s="2">
        <v>0</v>
      </c>
      <c r="D305" s="22" t="s">
        <v>165</v>
      </c>
      <c r="E305" s="2">
        <v>84120</v>
      </c>
      <c r="F305" s="2">
        <v>610</v>
      </c>
      <c r="G305" s="3">
        <f>795.4+42640</f>
        <v>43435.4</v>
      </c>
      <c r="H305" s="3"/>
      <c r="I305" s="3">
        <f t="shared" si="17"/>
        <v>43435.4</v>
      </c>
      <c r="J305" s="3"/>
      <c r="K305" s="3">
        <f t="shared" si="20"/>
        <v>43435.4</v>
      </c>
      <c r="L305" s="3"/>
      <c r="M305" s="3">
        <f t="shared" si="19"/>
        <v>43435.4</v>
      </c>
      <c r="N305" s="3">
        <v>2634.5</v>
      </c>
      <c r="O305" s="3">
        <f t="shared" si="18"/>
        <v>46069.9</v>
      </c>
    </row>
    <row r="306" spans="1:15" ht="36" x14ac:dyDescent="0.25">
      <c r="A306" s="33" t="s">
        <v>276</v>
      </c>
      <c r="B306" s="4">
        <v>4</v>
      </c>
      <c r="C306" s="2">
        <v>0</v>
      </c>
      <c r="D306" s="22" t="s">
        <v>165</v>
      </c>
      <c r="E306" s="2" t="s">
        <v>181</v>
      </c>
      <c r="F306" s="2"/>
      <c r="G306" s="3"/>
      <c r="H306" s="3"/>
      <c r="I306" s="3"/>
      <c r="J306" s="3">
        <f>J307</f>
        <v>100</v>
      </c>
      <c r="K306" s="3">
        <f t="shared" si="20"/>
        <v>100</v>
      </c>
      <c r="L306" s="3"/>
      <c r="M306" s="3">
        <f t="shared" si="19"/>
        <v>100</v>
      </c>
      <c r="N306" s="8"/>
      <c r="O306" s="3">
        <f t="shared" si="18"/>
        <v>100</v>
      </c>
    </row>
    <row r="307" spans="1:15" ht="36" x14ac:dyDescent="0.25">
      <c r="A307" s="33" t="s">
        <v>23</v>
      </c>
      <c r="B307" s="4">
        <v>4</v>
      </c>
      <c r="C307" s="2">
        <v>0</v>
      </c>
      <c r="D307" s="22" t="s">
        <v>165</v>
      </c>
      <c r="E307" s="2" t="s">
        <v>181</v>
      </c>
      <c r="F307" s="2">
        <v>600</v>
      </c>
      <c r="G307" s="3"/>
      <c r="H307" s="3"/>
      <c r="I307" s="3"/>
      <c r="J307" s="3">
        <f>J308</f>
        <v>100</v>
      </c>
      <c r="K307" s="3">
        <f t="shared" si="20"/>
        <v>100</v>
      </c>
      <c r="L307" s="3"/>
      <c r="M307" s="3">
        <f t="shared" si="19"/>
        <v>100</v>
      </c>
      <c r="N307" s="8"/>
      <c r="O307" s="3">
        <f t="shared" si="18"/>
        <v>100</v>
      </c>
    </row>
    <row r="308" spans="1:15" x14ac:dyDescent="0.25">
      <c r="A308" s="33" t="s">
        <v>24</v>
      </c>
      <c r="B308" s="4">
        <v>4</v>
      </c>
      <c r="C308" s="2">
        <v>0</v>
      </c>
      <c r="D308" s="22" t="s">
        <v>165</v>
      </c>
      <c r="E308" s="2" t="s">
        <v>181</v>
      </c>
      <c r="F308" s="2">
        <v>610</v>
      </c>
      <c r="G308" s="3"/>
      <c r="H308" s="3"/>
      <c r="I308" s="3"/>
      <c r="J308" s="3">
        <v>100</v>
      </c>
      <c r="K308" s="3">
        <f t="shared" si="20"/>
        <v>100</v>
      </c>
      <c r="L308" s="3"/>
      <c r="M308" s="3">
        <f t="shared" si="19"/>
        <v>100</v>
      </c>
      <c r="N308" s="8"/>
      <c r="O308" s="3">
        <f t="shared" si="18"/>
        <v>100</v>
      </c>
    </row>
    <row r="309" spans="1:15" ht="48" x14ac:dyDescent="0.25">
      <c r="A309" s="33" t="s">
        <v>299</v>
      </c>
      <c r="B309" s="4">
        <v>4</v>
      </c>
      <c r="C309" s="2">
        <v>0</v>
      </c>
      <c r="D309" s="22" t="s">
        <v>165</v>
      </c>
      <c r="E309" s="2" t="s">
        <v>315</v>
      </c>
      <c r="F309" s="2"/>
      <c r="G309" s="3"/>
      <c r="H309" s="3"/>
      <c r="I309" s="3"/>
      <c r="J309" s="3"/>
      <c r="K309" s="3"/>
      <c r="L309" s="3"/>
      <c r="M309" s="3"/>
      <c r="N309" s="3">
        <f>N310</f>
        <v>100</v>
      </c>
      <c r="O309" s="3">
        <f t="shared" si="18"/>
        <v>100</v>
      </c>
    </row>
    <row r="310" spans="1:15" ht="36" x14ac:dyDescent="0.25">
      <c r="A310" s="33" t="s">
        <v>23</v>
      </c>
      <c r="B310" s="4">
        <v>4</v>
      </c>
      <c r="C310" s="2">
        <v>0</v>
      </c>
      <c r="D310" s="22" t="s">
        <v>165</v>
      </c>
      <c r="E310" s="2" t="s">
        <v>315</v>
      </c>
      <c r="F310" s="2">
        <v>600</v>
      </c>
      <c r="G310" s="3"/>
      <c r="H310" s="3"/>
      <c r="I310" s="3"/>
      <c r="J310" s="3"/>
      <c r="K310" s="3"/>
      <c r="L310" s="3"/>
      <c r="M310" s="3"/>
      <c r="N310" s="3">
        <f>N311</f>
        <v>100</v>
      </c>
      <c r="O310" s="3">
        <f t="shared" si="18"/>
        <v>100</v>
      </c>
    </row>
    <row r="311" spans="1:15" x14ac:dyDescent="0.25">
      <c r="A311" s="33" t="s">
        <v>24</v>
      </c>
      <c r="B311" s="4">
        <v>4</v>
      </c>
      <c r="C311" s="2">
        <v>0</v>
      </c>
      <c r="D311" s="22" t="s">
        <v>165</v>
      </c>
      <c r="E311" s="2" t="s">
        <v>315</v>
      </c>
      <c r="F311" s="2">
        <v>610</v>
      </c>
      <c r="G311" s="3"/>
      <c r="H311" s="3"/>
      <c r="I311" s="3"/>
      <c r="J311" s="3"/>
      <c r="K311" s="3"/>
      <c r="L311" s="3"/>
      <c r="M311" s="3"/>
      <c r="N311" s="3">
        <v>100</v>
      </c>
      <c r="O311" s="3">
        <f t="shared" si="18"/>
        <v>100</v>
      </c>
    </row>
    <row r="312" spans="1:15" ht="48" x14ac:dyDescent="0.25">
      <c r="A312" s="33" t="s">
        <v>316</v>
      </c>
      <c r="B312" s="4">
        <v>4</v>
      </c>
      <c r="C312" s="2">
        <v>0</v>
      </c>
      <c r="D312" s="22" t="s">
        <v>165</v>
      </c>
      <c r="E312" s="2" t="s">
        <v>298</v>
      </c>
      <c r="F312" s="2"/>
      <c r="G312" s="3"/>
      <c r="H312" s="36"/>
      <c r="I312" s="3"/>
      <c r="J312" s="3"/>
      <c r="K312" s="3"/>
      <c r="L312" s="3"/>
      <c r="M312" s="3"/>
      <c r="N312" s="3">
        <f>N313</f>
        <v>266.666</v>
      </c>
      <c r="O312" s="3">
        <f t="shared" si="18"/>
        <v>266.666</v>
      </c>
    </row>
    <row r="313" spans="1:15" ht="36" x14ac:dyDescent="0.25">
      <c r="A313" s="33" t="s">
        <v>23</v>
      </c>
      <c r="B313" s="4">
        <v>4</v>
      </c>
      <c r="C313" s="2">
        <v>0</v>
      </c>
      <c r="D313" s="22" t="s">
        <v>165</v>
      </c>
      <c r="E313" s="2" t="s">
        <v>298</v>
      </c>
      <c r="F313" s="2">
        <v>600</v>
      </c>
      <c r="G313" s="3"/>
      <c r="H313" s="36"/>
      <c r="I313" s="3"/>
      <c r="J313" s="3"/>
      <c r="K313" s="3"/>
      <c r="L313" s="3"/>
      <c r="M313" s="3"/>
      <c r="N313" s="3">
        <f>N314</f>
        <v>266.666</v>
      </c>
      <c r="O313" s="3">
        <f t="shared" si="18"/>
        <v>266.666</v>
      </c>
    </row>
    <row r="314" spans="1:15" x14ac:dyDescent="0.25">
      <c r="A314" s="33" t="s">
        <v>24</v>
      </c>
      <c r="B314" s="4">
        <v>4</v>
      </c>
      <c r="C314" s="2">
        <v>0</v>
      </c>
      <c r="D314" s="22" t="s">
        <v>165</v>
      </c>
      <c r="E314" s="2" t="s">
        <v>298</v>
      </c>
      <c r="F314" s="2">
        <v>610</v>
      </c>
      <c r="G314" s="3"/>
      <c r="H314" s="36"/>
      <c r="I314" s="3"/>
      <c r="J314" s="3"/>
      <c r="K314" s="3"/>
      <c r="L314" s="3"/>
      <c r="M314" s="3"/>
      <c r="N314" s="3">
        <v>266.666</v>
      </c>
      <c r="O314" s="3">
        <f t="shared" si="18"/>
        <v>266.666</v>
      </c>
    </row>
    <row r="315" spans="1:15" ht="57" customHeight="1" x14ac:dyDescent="0.25">
      <c r="A315" s="1" t="s">
        <v>195</v>
      </c>
      <c r="B315" s="4">
        <v>4</v>
      </c>
      <c r="C315" s="2">
        <v>0</v>
      </c>
      <c r="D315" s="22" t="s">
        <v>165</v>
      </c>
      <c r="E315" s="2" t="s">
        <v>194</v>
      </c>
      <c r="F315" s="2"/>
      <c r="G315" s="3">
        <f>G316</f>
        <v>1318</v>
      </c>
      <c r="H315" s="3"/>
      <c r="I315" s="3">
        <f t="shared" si="17"/>
        <v>1318</v>
      </c>
      <c r="J315" s="3"/>
      <c r="K315" s="3">
        <f t="shared" si="20"/>
        <v>1318</v>
      </c>
      <c r="L315" s="3"/>
      <c r="M315" s="3">
        <f t="shared" si="19"/>
        <v>1318</v>
      </c>
      <c r="N315" s="8"/>
      <c r="O315" s="3">
        <f t="shared" si="18"/>
        <v>1318</v>
      </c>
    </row>
    <row r="316" spans="1:15" ht="41.45" customHeight="1" x14ac:dyDescent="0.25">
      <c r="A316" s="1" t="s">
        <v>23</v>
      </c>
      <c r="B316" s="4">
        <v>4</v>
      </c>
      <c r="C316" s="2">
        <v>0</v>
      </c>
      <c r="D316" s="22" t="s">
        <v>165</v>
      </c>
      <c r="E316" s="2" t="s">
        <v>194</v>
      </c>
      <c r="F316" s="2">
        <v>600</v>
      </c>
      <c r="G316" s="3">
        <f>G317</f>
        <v>1318</v>
      </c>
      <c r="H316" s="3"/>
      <c r="I316" s="3">
        <f t="shared" si="17"/>
        <v>1318</v>
      </c>
      <c r="J316" s="3"/>
      <c r="K316" s="3">
        <f t="shared" si="20"/>
        <v>1318</v>
      </c>
      <c r="L316" s="3"/>
      <c r="M316" s="3">
        <f t="shared" si="19"/>
        <v>1318</v>
      </c>
      <c r="N316" s="8"/>
      <c r="O316" s="3">
        <f t="shared" si="18"/>
        <v>1318</v>
      </c>
    </row>
    <row r="317" spans="1:15" ht="17.45" customHeight="1" x14ac:dyDescent="0.25">
      <c r="A317" s="1" t="s">
        <v>24</v>
      </c>
      <c r="B317" s="4">
        <v>4</v>
      </c>
      <c r="C317" s="2">
        <v>0</v>
      </c>
      <c r="D317" s="22" t="s">
        <v>165</v>
      </c>
      <c r="E317" s="2" t="s">
        <v>194</v>
      </c>
      <c r="F317" s="2">
        <v>610</v>
      </c>
      <c r="G317" s="3">
        <v>1318</v>
      </c>
      <c r="H317" s="3"/>
      <c r="I317" s="3">
        <f t="shared" si="17"/>
        <v>1318</v>
      </c>
      <c r="J317" s="3"/>
      <c r="K317" s="3">
        <f t="shared" si="20"/>
        <v>1318</v>
      </c>
      <c r="L317" s="3"/>
      <c r="M317" s="3">
        <f t="shared" si="19"/>
        <v>1318</v>
      </c>
      <c r="N317" s="8"/>
      <c r="O317" s="3">
        <f t="shared" si="18"/>
        <v>1318</v>
      </c>
    </row>
    <row r="318" spans="1:15" ht="39.6" customHeight="1" x14ac:dyDescent="0.25">
      <c r="A318" s="1" t="s">
        <v>197</v>
      </c>
      <c r="B318" s="4">
        <v>4</v>
      </c>
      <c r="C318" s="2">
        <v>0</v>
      </c>
      <c r="D318" s="22" t="s">
        <v>165</v>
      </c>
      <c r="E318" s="2" t="s">
        <v>198</v>
      </c>
      <c r="F318" s="2"/>
      <c r="G318" s="3">
        <f>G319</f>
        <v>120</v>
      </c>
      <c r="H318" s="3"/>
      <c r="I318" s="3">
        <f t="shared" si="17"/>
        <v>120</v>
      </c>
      <c r="J318" s="3"/>
      <c r="K318" s="3">
        <f t="shared" si="20"/>
        <v>120</v>
      </c>
      <c r="L318" s="3"/>
      <c r="M318" s="3">
        <f t="shared" si="19"/>
        <v>120</v>
      </c>
      <c r="N318" s="8"/>
      <c r="O318" s="3">
        <f t="shared" si="18"/>
        <v>120</v>
      </c>
    </row>
    <row r="319" spans="1:15" ht="24" x14ac:dyDescent="0.25">
      <c r="A319" s="1" t="s">
        <v>46</v>
      </c>
      <c r="B319" s="4">
        <v>4</v>
      </c>
      <c r="C319" s="2">
        <v>0</v>
      </c>
      <c r="D319" s="22" t="s">
        <v>165</v>
      </c>
      <c r="E319" s="2" t="s">
        <v>198</v>
      </c>
      <c r="F319" s="2">
        <v>300</v>
      </c>
      <c r="G319" s="3">
        <f>G320</f>
        <v>120</v>
      </c>
      <c r="H319" s="3"/>
      <c r="I319" s="3">
        <f t="shared" si="17"/>
        <v>120</v>
      </c>
      <c r="J319" s="3"/>
      <c r="K319" s="3">
        <f t="shared" si="20"/>
        <v>120</v>
      </c>
      <c r="L319" s="3"/>
      <c r="M319" s="3">
        <f t="shared" si="19"/>
        <v>120</v>
      </c>
      <c r="N319" s="8"/>
      <c r="O319" s="3">
        <f t="shared" si="18"/>
        <v>120</v>
      </c>
    </row>
    <row r="320" spans="1:15" ht="30" customHeight="1" x14ac:dyDescent="0.25">
      <c r="A320" s="1" t="s">
        <v>63</v>
      </c>
      <c r="B320" s="4">
        <v>4</v>
      </c>
      <c r="C320" s="2">
        <v>0</v>
      </c>
      <c r="D320" s="22" t="s">
        <v>165</v>
      </c>
      <c r="E320" s="2" t="s">
        <v>198</v>
      </c>
      <c r="F320" s="2">
        <v>320</v>
      </c>
      <c r="G320" s="3">
        <v>120</v>
      </c>
      <c r="H320" s="3"/>
      <c r="I320" s="3">
        <f t="shared" si="17"/>
        <v>120</v>
      </c>
      <c r="J320" s="3"/>
      <c r="K320" s="3">
        <f t="shared" si="20"/>
        <v>120</v>
      </c>
      <c r="L320" s="3"/>
      <c r="M320" s="3">
        <f t="shared" si="19"/>
        <v>120</v>
      </c>
      <c r="N320" s="8"/>
      <c r="O320" s="3">
        <f t="shared" si="18"/>
        <v>120</v>
      </c>
    </row>
    <row r="321" spans="1:15" ht="39" customHeight="1" x14ac:dyDescent="0.25">
      <c r="A321" s="1" t="s">
        <v>199</v>
      </c>
      <c r="B321" s="4">
        <v>4</v>
      </c>
      <c r="C321" s="2">
        <v>0</v>
      </c>
      <c r="D321" s="22" t="s">
        <v>165</v>
      </c>
      <c r="E321" s="2" t="s">
        <v>200</v>
      </c>
      <c r="F321" s="2"/>
      <c r="G321" s="3">
        <f>G322</f>
        <v>41</v>
      </c>
      <c r="H321" s="3"/>
      <c r="I321" s="3">
        <f t="shared" ref="I321:I413" si="21">G321+H321</f>
        <v>41</v>
      </c>
      <c r="J321" s="3"/>
      <c r="K321" s="3">
        <f t="shared" si="20"/>
        <v>41</v>
      </c>
      <c r="L321" s="3"/>
      <c r="M321" s="3">
        <f t="shared" si="19"/>
        <v>41</v>
      </c>
      <c r="N321" s="8"/>
      <c r="O321" s="3">
        <f t="shared" si="18"/>
        <v>41</v>
      </c>
    </row>
    <row r="322" spans="1:15" ht="39.6" customHeight="1" x14ac:dyDescent="0.25">
      <c r="A322" s="1" t="s">
        <v>23</v>
      </c>
      <c r="B322" s="4">
        <v>4</v>
      </c>
      <c r="C322" s="2">
        <v>0</v>
      </c>
      <c r="D322" s="22" t="s">
        <v>165</v>
      </c>
      <c r="E322" s="2" t="s">
        <v>200</v>
      </c>
      <c r="F322" s="2">
        <v>600</v>
      </c>
      <c r="G322" s="3">
        <f>G323</f>
        <v>41</v>
      </c>
      <c r="H322" s="3"/>
      <c r="I322" s="3">
        <f t="shared" si="21"/>
        <v>41</v>
      </c>
      <c r="J322" s="3"/>
      <c r="K322" s="3">
        <f t="shared" si="20"/>
        <v>41</v>
      </c>
      <c r="L322" s="3"/>
      <c r="M322" s="3">
        <f t="shared" si="19"/>
        <v>41</v>
      </c>
      <c r="N322" s="8"/>
      <c r="O322" s="3">
        <f t="shared" si="18"/>
        <v>41</v>
      </c>
    </row>
    <row r="323" spans="1:15" x14ac:dyDescent="0.25">
      <c r="A323" s="1" t="s">
        <v>24</v>
      </c>
      <c r="B323" s="4">
        <v>4</v>
      </c>
      <c r="C323" s="2">
        <v>0</v>
      </c>
      <c r="D323" s="22" t="s">
        <v>165</v>
      </c>
      <c r="E323" s="2" t="s">
        <v>200</v>
      </c>
      <c r="F323" s="2">
        <v>610</v>
      </c>
      <c r="G323" s="3">
        <v>41</v>
      </c>
      <c r="H323" s="3"/>
      <c r="I323" s="3">
        <f t="shared" si="21"/>
        <v>41</v>
      </c>
      <c r="J323" s="3"/>
      <c r="K323" s="3">
        <f t="shared" si="20"/>
        <v>41</v>
      </c>
      <c r="L323" s="3"/>
      <c r="M323" s="3">
        <f t="shared" si="19"/>
        <v>41</v>
      </c>
      <c r="N323" s="8"/>
      <c r="O323" s="3">
        <f t="shared" si="18"/>
        <v>41</v>
      </c>
    </row>
    <row r="324" spans="1:15" ht="36" x14ac:dyDescent="0.25">
      <c r="A324" s="1" t="s">
        <v>274</v>
      </c>
      <c r="B324" s="4">
        <v>4</v>
      </c>
      <c r="C324" s="2">
        <v>0</v>
      </c>
      <c r="D324" s="22" t="s">
        <v>165</v>
      </c>
      <c r="E324" s="2" t="s">
        <v>265</v>
      </c>
      <c r="F324" s="2"/>
      <c r="G324" s="3"/>
      <c r="H324" s="3"/>
      <c r="I324" s="3"/>
      <c r="J324" s="3">
        <f>J325</f>
        <v>130</v>
      </c>
      <c r="K324" s="3">
        <f t="shared" si="20"/>
        <v>130</v>
      </c>
      <c r="L324" s="3">
        <f>L325</f>
        <v>111.2</v>
      </c>
      <c r="M324" s="3">
        <f t="shared" si="19"/>
        <v>241.2</v>
      </c>
      <c r="N324" s="8"/>
      <c r="O324" s="3">
        <f t="shared" si="18"/>
        <v>241.2</v>
      </c>
    </row>
    <row r="325" spans="1:15" ht="28.15" customHeight="1" x14ac:dyDescent="0.25">
      <c r="A325" s="1" t="s">
        <v>23</v>
      </c>
      <c r="B325" s="4">
        <v>4</v>
      </c>
      <c r="C325" s="2">
        <v>0</v>
      </c>
      <c r="D325" s="22" t="s">
        <v>165</v>
      </c>
      <c r="E325" s="2" t="s">
        <v>265</v>
      </c>
      <c r="F325" s="2">
        <v>600</v>
      </c>
      <c r="G325" s="3"/>
      <c r="H325" s="3"/>
      <c r="I325" s="3"/>
      <c r="J325" s="3">
        <f>J326</f>
        <v>130</v>
      </c>
      <c r="K325" s="3">
        <f t="shared" si="20"/>
        <v>130</v>
      </c>
      <c r="L325" s="3">
        <f>L326</f>
        <v>111.2</v>
      </c>
      <c r="M325" s="3">
        <f t="shared" si="19"/>
        <v>241.2</v>
      </c>
      <c r="N325" s="8"/>
      <c r="O325" s="3">
        <f t="shared" si="18"/>
        <v>241.2</v>
      </c>
    </row>
    <row r="326" spans="1:15" x14ac:dyDescent="0.25">
      <c r="A326" s="1" t="s">
        <v>24</v>
      </c>
      <c r="B326" s="4">
        <v>4</v>
      </c>
      <c r="C326" s="2">
        <v>0</v>
      </c>
      <c r="D326" s="22" t="s">
        <v>165</v>
      </c>
      <c r="E326" s="2" t="s">
        <v>265</v>
      </c>
      <c r="F326" s="2">
        <v>610</v>
      </c>
      <c r="G326" s="3"/>
      <c r="H326" s="3"/>
      <c r="I326" s="3"/>
      <c r="J326" s="3">
        <v>130</v>
      </c>
      <c r="K326" s="3">
        <f t="shared" si="20"/>
        <v>130</v>
      </c>
      <c r="L326" s="3">
        <v>111.2</v>
      </c>
      <c r="M326" s="3">
        <f t="shared" si="19"/>
        <v>241.2</v>
      </c>
      <c r="N326" s="8"/>
      <c r="O326" s="3">
        <f t="shared" si="18"/>
        <v>241.2</v>
      </c>
    </row>
    <row r="327" spans="1:15" ht="75" customHeight="1" x14ac:dyDescent="0.25">
      <c r="A327" s="60" t="s">
        <v>158</v>
      </c>
      <c r="B327" s="4">
        <v>5</v>
      </c>
      <c r="C327" s="59">
        <v>0</v>
      </c>
      <c r="D327" s="22" t="s">
        <v>165</v>
      </c>
      <c r="E327" s="2">
        <v>0</v>
      </c>
      <c r="F327" s="59"/>
      <c r="G327" s="61">
        <f>+G334+G343+G350+G353+G356+G359+G362+G365+G368+G371+G374+G377</f>
        <v>70449.2</v>
      </c>
      <c r="H327" s="61"/>
      <c r="I327" s="61">
        <f t="shared" si="21"/>
        <v>70449.2</v>
      </c>
      <c r="J327" s="61">
        <f>J334+J343+J337+J350+J380+J353</f>
        <v>84.4</v>
      </c>
      <c r="K327" s="61">
        <f t="shared" si="20"/>
        <v>70533.599999999991</v>
      </c>
      <c r="L327" s="61">
        <f>L340+L331</f>
        <v>472.67500000000001</v>
      </c>
      <c r="M327" s="61">
        <f t="shared" si="19"/>
        <v>71006.274999999994</v>
      </c>
      <c r="N327" s="61">
        <f>N328+N362+N365</f>
        <v>468.6</v>
      </c>
      <c r="O327" s="61">
        <f t="shared" si="18"/>
        <v>71474.875</v>
      </c>
    </row>
    <row r="328" spans="1:15" ht="43.9" customHeight="1" x14ac:dyDescent="0.25">
      <c r="A328" s="33" t="s">
        <v>294</v>
      </c>
      <c r="B328" s="4">
        <v>5</v>
      </c>
      <c r="C328" s="2">
        <v>0</v>
      </c>
      <c r="D328" s="22" t="s">
        <v>165</v>
      </c>
      <c r="E328" s="2">
        <v>51480</v>
      </c>
      <c r="F328" s="2"/>
      <c r="G328" s="61"/>
      <c r="H328" s="61"/>
      <c r="I328" s="61"/>
      <c r="J328" s="61"/>
      <c r="K328" s="61"/>
      <c r="L328" s="61"/>
      <c r="M328" s="61"/>
      <c r="N328" s="3">
        <f>N329</f>
        <v>50</v>
      </c>
      <c r="O328" s="3">
        <f t="shared" si="18"/>
        <v>50</v>
      </c>
    </row>
    <row r="329" spans="1:15" ht="38.450000000000003" customHeight="1" x14ac:dyDescent="0.25">
      <c r="A329" s="33" t="s">
        <v>23</v>
      </c>
      <c r="B329" s="4">
        <v>5</v>
      </c>
      <c r="C329" s="2">
        <v>0</v>
      </c>
      <c r="D329" s="22" t="s">
        <v>165</v>
      </c>
      <c r="E329" s="2">
        <v>51480</v>
      </c>
      <c r="F329" s="2">
        <v>600</v>
      </c>
      <c r="G329" s="61"/>
      <c r="H329" s="61"/>
      <c r="I329" s="61"/>
      <c r="J329" s="61"/>
      <c r="K329" s="61"/>
      <c r="L329" s="61"/>
      <c r="M329" s="61"/>
      <c r="N329" s="3">
        <f>N330</f>
        <v>50</v>
      </c>
      <c r="O329" s="3">
        <f t="shared" si="18"/>
        <v>50</v>
      </c>
    </row>
    <row r="330" spans="1:15" ht="23.45" customHeight="1" x14ac:dyDescent="0.25">
      <c r="A330" s="33" t="s">
        <v>24</v>
      </c>
      <c r="B330" s="4">
        <v>5</v>
      </c>
      <c r="C330" s="2">
        <v>0</v>
      </c>
      <c r="D330" s="22" t="s">
        <v>165</v>
      </c>
      <c r="E330" s="2">
        <v>51480</v>
      </c>
      <c r="F330" s="2">
        <v>610</v>
      </c>
      <c r="G330" s="61"/>
      <c r="H330" s="61"/>
      <c r="I330" s="61"/>
      <c r="J330" s="61"/>
      <c r="K330" s="61"/>
      <c r="L330" s="61"/>
      <c r="M330" s="61"/>
      <c r="N330" s="3">
        <v>50</v>
      </c>
      <c r="O330" s="3">
        <f t="shared" si="18"/>
        <v>50</v>
      </c>
    </row>
    <row r="331" spans="1:15" ht="30.6" customHeight="1" x14ac:dyDescent="0.25">
      <c r="A331" s="33" t="s">
        <v>261</v>
      </c>
      <c r="B331" s="4">
        <v>5</v>
      </c>
      <c r="C331" s="59">
        <v>0</v>
      </c>
      <c r="D331" s="22" t="s">
        <v>165</v>
      </c>
      <c r="E331" s="2">
        <v>71400</v>
      </c>
      <c r="F331" s="59"/>
      <c r="G331" s="61"/>
      <c r="H331" s="61"/>
      <c r="I331" s="61"/>
      <c r="J331" s="61"/>
      <c r="K331" s="61"/>
      <c r="L331" s="3">
        <f>L332</f>
        <v>72.674999999999997</v>
      </c>
      <c r="M331" s="3">
        <f t="shared" si="19"/>
        <v>72.674999999999997</v>
      </c>
      <c r="N331" s="8"/>
      <c r="O331" s="3">
        <f t="shared" si="18"/>
        <v>72.674999999999997</v>
      </c>
    </row>
    <row r="332" spans="1:15" ht="31.9" customHeight="1" x14ac:dyDescent="0.25">
      <c r="A332" s="33" t="s">
        <v>23</v>
      </c>
      <c r="B332" s="4">
        <v>5</v>
      </c>
      <c r="C332" s="2">
        <v>0</v>
      </c>
      <c r="D332" s="22" t="s">
        <v>165</v>
      </c>
      <c r="E332" s="2">
        <v>71400</v>
      </c>
      <c r="F332" s="2">
        <v>600</v>
      </c>
      <c r="G332" s="61"/>
      <c r="H332" s="61"/>
      <c r="I332" s="61"/>
      <c r="J332" s="61"/>
      <c r="K332" s="61"/>
      <c r="L332" s="3">
        <f>L333</f>
        <v>72.674999999999997</v>
      </c>
      <c r="M332" s="3">
        <f t="shared" si="19"/>
        <v>72.674999999999997</v>
      </c>
      <c r="N332" s="8"/>
      <c r="O332" s="3">
        <f t="shared" si="18"/>
        <v>72.674999999999997</v>
      </c>
    </row>
    <row r="333" spans="1:15" ht="18" customHeight="1" x14ac:dyDescent="0.25">
      <c r="A333" s="33" t="s">
        <v>24</v>
      </c>
      <c r="B333" s="4">
        <v>5</v>
      </c>
      <c r="C333" s="2">
        <v>0</v>
      </c>
      <c r="D333" s="22" t="s">
        <v>165</v>
      </c>
      <c r="E333" s="2">
        <v>71400</v>
      </c>
      <c r="F333" s="2">
        <v>610</v>
      </c>
      <c r="G333" s="61"/>
      <c r="H333" s="61"/>
      <c r="I333" s="61"/>
      <c r="J333" s="61"/>
      <c r="K333" s="61"/>
      <c r="L333" s="3">
        <v>72.674999999999997</v>
      </c>
      <c r="M333" s="3">
        <f t="shared" si="19"/>
        <v>72.674999999999997</v>
      </c>
      <c r="N333" s="8"/>
      <c r="O333" s="3">
        <f t="shared" si="18"/>
        <v>72.674999999999997</v>
      </c>
    </row>
    <row r="334" spans="1:15" ht="108" x14ac:dyDescent="0.25">
      <c r="A334" s="1" t="s">
        <v>186</v>
      </c>
      <c r="B334" s="4">
        <v>5</v>
      </c>
      <c r="C334" s="2">
        <v>0</v>
      </c>
      <c r="D334" s="22" t="s">
        <v>165</v>
      </c>
      <c r="E334" s="2">
        <v>78240</v>
      </c>
      <c r="F334" s="2"/>
      <c r="G334" s="3">
        <f>G335</f>
        <v>223.1</v>
      </c>
      <c r="H334" s="3"/>
      <c r="I334" s="3">
        <f t="shared" si="21"/>
        <v>223.1</v>
      </c>
      <c r="J334" s="3"/>
      <c r="K334" s="3">
        <f t="shared" si="20"/>
        <v>223.1</v>
      </c>
      <c r="L334" s="3"/>
      <c r="M334" s="3">
        <f t="shared" si="19"/>
        <v>223.1</v>
      </c>
      <c r="N334" s="8"/>
      <c r="O334" s="3">
        <f t="shared" si="18"/>
        <v>223.1</v>
      </c>
    </row>
    <row r="335" spans="1:15" ht="36" x14ac:dyDescent="0.25">
      <c r="A335" s="1" t="s">
        <v>23</v>
      </c>
      <c r="B335" s="4">
        <v>5</v>
      </c>
      <c r="C335" s="2">
        <v>0</v>
      </c>
      <c r="D335" s="22" t="s">
        <v>165</v>
      </c>
      <c r="E335" s="2">
        <v>78240</v>
      </c>
      <c r="F335" s="2">
        <v>600</v>
      </c>
      <c r="G335" s="3">
        <f>G336</f>
        <v>223.1</v>
      </c>
      <c r="H335" s="3"/>
      <c r="I335" s="3">
        <f t="shared" si="21"/>
        <v>223.1</v>
      </c>
      <c r="J335" s="3"/>
      <c r="K335" s="3">
        <f t="shared" si="20"/>
        <v>223.1</v>
      </c>
      <c r="L335" s="3"/>
      <c r="M335" s="3">
        <f t="shared" si="19"/>
        <v>223.1</v>
      </c>
      <c r="N335" s="8"/>
      <c r="O335" s="3">
        <f t="shared" si="18"/>
        <v>223.1</v>
      </c>
    </row>
    <row r="336" spans="1:15" x14ac:dyDescent="0.25">
      <c r="A336" s="1" t="s">
        <v>24</v>
      </c>
      <c r="B336" s="4">
        <v>5</v>
      </c>
      <c r="C336" s="2">
        <v>0</v>
      </c>
      <c r="D336" s="22" t="s">
        <v>165</v>
      </c>
      <c r="E336" s="2">
        <v>78240</v>
      </c>
      <c r="F336" s="2">
        <v>610</v>
      </c>
      <c r="G336" s="3">
        <v>223.1</v>
      </c>
      <c r="H336" s="3"/>
      <c r="I336" s="3">
        <f t="shared" si="21"/>
        <v>223.1</v>
      </c>
      <c r="J336" s="3"/>
      <c r="K336" s="3">
        <f t="shared" si="20"/>
        <v>223.1</v>
      </c>
      <c r="L336" s="3"/>
      <c r="M336" s="3">
        <f t="shared" si="19"/>
        <v>223.1</v>
      </c>
      <c r="N336" s="8"/>
      <c r="O336" s="3">
        <f t="shared" ref="O336:O402" si="22">M336+N336</f>
        <v>223.1</v>
      </c>
    </row>
    <row r="337" spans="1:15" ht="36" x14ac:dyDescent="0.25">
      <c r="A337" s="1" t="s">
        <v>259</v>
      </c>
      <c r="B337" s="4">
        <v>5</v>
      </c>
      <c r="C337" s="2">
        <v>0</v>
      </c>
      <c r="D337" s="22" t="s">
        <v>165</v>
      </c>
      <c r="E337" s="2">
        <v>78360</v>
      </c>
      <c r="F337" s="2"/>
      <c r="G337" s="3"/>
      <c r="H337" s="3"/>
      <c r="I337" s="3"/>
      <c r="J337" s="3">
        <f>J338</f>
        <v>84.4</v>
      </c>
      <c r="K337" s="3">
        <f t="shared" si="20"/>
        <v>84.4</v>
      </c>
      <c r="L337" s="3"/>
      <c r="M337" s="3">
        <f t="shared" si="19"/>
        <v>84.4</v>
      </c>
      <c r="N337" s="8"/>
      <c r="O337" s="3">
        <f t="shared" si="22"/>
        <v>84.4</v>
      </c>
    </row>
    <row r="338" spans="1:15" ht="36" x14ac:dyDescent="0.25">
      <c r="A338" s="1" t="s">
        <v>23</v>
      </c>
      <c r="B338" s="4">
        <v>5</v>
      </c>
      <c r="C338" s="2">
        <v>0</v>
      </c>
      <c r="D338" s="22" t="s">
        <v>165</v>
      </c>
      <c r="E338" s="2">
        <v>78360</v>
      </c>
      <c r="F338" s="2">
        <v>600</v>
      </c>
      <c r="G338" s="3"/>
      <c r="H338" s="3"/>
      <c r="I338" s="3"/>
      <c r="J338" s="3">
        <f>J339</f>
        <v>84.4</v>
      </c>
      <c r="K338" s="3">
        <f t="shared" si="20"/>
        <v>84.4</v>
      </c>
      <c r="L338" s="3"/>
      <c r="M338" s="3">
        <f t="shared" si="19"/>
        <v>84.4</v>
      </c>
      <c r="N338" s="8"/>
      <c r="O338" s="3">
        <f t="shared" si="22"/>
        <v>84.4</v>
      </c>
    </row>
    <row r="339" spans="1:15" x14ac:dyDescent="0.25">
      <c r="A339" s="1" t="s">
        <v>24</v>
      </c>
      <c r="B339" s="4">
        <v>5</v>
      </c>
      <c r="C339" s="2">
        <v>0</v>
      </c>
      <c r="D339" s="22" t="s">
        <v>165</v>
      </c>
      <c r="E339" s="2">
        <v>78360</v>
      </c>
      <c r="F339" s="2">
        <v>610</v>
      </c>
      <c r="G339" s="3"/>
      <c r="H339" s="3"/>
      <c r="I339" s="3"/>
      <c r="J339" s="3">
        <v>84.4</v>
      </c>
      <c r="K339" s="3">
        <f t="shared" si="20"/>
        <v>84.4</v>
      </c>
      <c r="L339" s="3"/>
      <c r="M339" s="3">
        <f t="shared" si="19"/>
        <v>84.4</v>
      </c>
      <c r="N339" s="8"/>
      <c r="O339" s="3">
        <f t="shared" si="22"/>
        <v>84.4</v>
      </c>
    </row>
    <row r="340" spans="1:15" ht="24" x14ac:dyDescent="0.25">
      <c r="A340" s="33" t="s">
        <v>277</v>
      </c>
      <c r="B340" s="4">
        <v>5</v>
      </c>
      <c r="C340" s="2">
        <v>0</v>
      </c>
      <c r="D340" s="22" t="s">
        <v>165</v>
      </c>
      <c r="E340" s="2">
        <v>78530</v>
      </c>
      <c r="F340" s="2"/>
      <c r="G340" s="3"/>
      <c r="H340" s="3"/>
      <c r="I340" s="3"/>
      <c r="J340" s="3"/>
      <c r="K340" s="3"/>
      <c r="L340" s="3">
        <f>L341</f>
        <v>400</v>
      </c>
      <c r="M340" s="3">
        <f t="shared" si="19"/>
        <v>400</v>
      </c>
      <c r="N340" s="8"/>
      <c r="O340" s="3">
        <f t="shared" si="22"/>
        <v>400</v>
      </c>
    </row>
    <row r="341" spans="1:15" ht="36" x14ac:dyDescent="0.25">
      <c r="A341" s="33" t="s">
        <v>23</v>
      </c>
      <c r="B341" s="4">
        <v>5</v>
      </c>
      <c r="C341" s="2">
        <v>0</v>
      </c>
      <c r="D341" s="22" t="s">
        <v>165</v>
      </c>
      <c r="E341" s="2">
        <v>78530</v>
      </c>
      <c r="F341" s="2">
        <v>600</v>
      </c>
      <c r="G341" s="3"/>
      <c r="H341" s="3"/>
      <c r="I341" s="3"/>
      <c r="J341" s="3"/>
      <c r="K341" s="3"/>
      <c r="L341" s="3">
        <f>L342</f>
        <v>400</v>
      </c>
      <c r="M341" s="3">
        <f t="shared" si="19"/>
        <v>400</v>
      </c>
      <c r="N341" s="8"/>
      <c r="O341" s="3">
        <f t="shared" si="22"/>
        <v>400</v>
      </c>
    </row>
    <row r="342" spans="1:15" x14ac:dyDescent="0.25">
      <c r="A342" s="33" t="s">
        <v>24</v>
      </c>
      <c r="B342" s="4">
        <v>5</v>
      </c>
      <c r="C342" s="2">
        <v>0</v>
      </c>
      <c r="D342" s="22" t="s">
        <v>165</v>
      </c>
      <c r="E342" s="2">
        <v>78530</v>
      </c>
      <c r="F342" s="2">
        <v>610</v>
      </c>
      <c r="G342" s="3"/>
      <c r="H342" s="3"/>
      <c r="I342" s="3"/>
      <c r="J342" s="3"/>
      <c r="K342" s="3"/>
      <c r="L342" s="3">
        <v>400</v>
      </c>
      <c r="M342" s="3">
        <f t="shared" si="19"/>
        <v>400</v>
      </c>
      <c r="N342" s="8"/>
      <c r="O342" s="3">
        <f t="shared" si="22"/>
        <v>400</v>
      </c>
    </row>
    <row r="343" spans="1:15" ht="27.6" customHeight="1" x14ac:dyDescent="0.25">
      <c r="A343" s="1" t="s">
        <v>34</v>
      </c>
      <c r="B343" s="4">
        <v>5</v>
      </c>
      <c r="C343" s="2">
        <v>0</v>
      </c>
      <c r="D343" s="22" t="s">
        <v>165</v>
      </c>
      <c r="E343" s="2">
        <v>80010</v>
      </c>
      <c r="F343" s="2"/>
      <c r="G343" s="3">
        <f>G344+G346+G348</f>
        <v>1573.1</v>
      </c>
      <c r="H343" s="3"/>
      <c r="I343" s="3">
        <f t="shared" si="21"/>
        <v>1573.1</v>
      </c>
      <c r="J343" s="3">
        <f>J344+J346</f>
        <v>0</v>
      </c>
      <c r="K343" s="3">
        <f t="shared" si="20"/>
        <v>1573.1</v>
      </c>
      <c r="L343" s="3"/>
      <c r="M343" s="3">
        <f t="shared" si="19"/>
        <v>1573.1</v>
      </c>
      <c r="N343" s="8"/>
      <c r="O343" s="3">
        <f t="shared" si="22"/>
        <v>1573.1</v>
      </c>
    </row>
    <row r="344" spans="1:15" ht="63" customHeight="1" x14ac:dyDescent="0.25">
      <c r="A344" s="1" t="s">
        <v>32</v>
      </c>
      <c r="B344" s="4">
        <v>5</v>
      </c>
      <c r="C344" s="2">
        <v>0</v>
      </c>
      <c r="D344" s="22" t="s">
        <v>165</v>
      </c>
      <c r="E344" s="2">
        <v>80010</v>
      </c>
      <c r="F344" s="2">
        <v>100</v>
      </c>
      <c r="G344" s="3">
        <f>G345</f>
        <v>1498.8</v>
      </c>
      <c r="H344" s="3"/>
      <c r="I344" s="3">
        <f t="shared" si="21"/>
        <v>1498.8</v>
      </c>
      <c r="J344" s="3">
        <f>J345</f>
        <v>8.5399999999999991</v>
      </c>
      <c r="K344" s="3">
        <f t="shared" si="20"/>
        <v>1507.34</v>
      </c>
      <c r="L344" s="3"/>
      <c r="M344" s="3">
        <f t="shared" si="19"/>
        <v>1507.34</v>
      </c>
      <c r="N344" s="8"/>
      <c r="O344" s="3">
        <f t="shared" si="22"/>
        <v>1507.34</v>
      </c>
    </row>
    <row r="345" spans="1:15" ht="26.45" customHeight="1" x14ac:dyDescent="0.25">
      <c r="A345" s="1" t="s">
        <v>33</v>
      </c>
      <c r="B345" s="4">
        <v>5</v>
      </c>
      <c r="C345" s="2">
        <v>0</v>
      </c>
      <c r="D345" s="22" t="s">
        <v>165</v>
      </c>
      <c r="E345" s="2">
        <v>80010</v>
      </c>
      <c r="F345" s="2">
        <v>120</v>
      </c>
      <c r="G345" s="3">
        <v>1498.8</v>
      </c>
      <c r="H345" s="3"/>
      <c r="I345" s="3">
        <f t="shared" si="21"/>
        <v>1498.8</v>
      </c>
      <c r="J345" s="3">
        <v>8.5399999999999991</v>
      </c>
      <c r="K345" s="3">
        <f t="shared" si="20"/>
        <v>1507.34</v>
      </c>
      <c r="L345" s="3"/>
      <c r="M345" s="3">
        <f t="shared" si="19"/>
        <v>1507.34</v>
      </c>
      <c r="N345" s="8"/>
      <c r="O345" s="3">
        <f t="shared" si="22"/>
        <v>1507.34</v>
      </c>
    </row>
    <row r="346" spans="1:15" ht="24" x14ac:dyDescent="0.25">
      <c r="A346" s="1" t="s">
        <v>201</v>
      </c>
      <c r="B346" s="4">
        <v>5</v>
      </c>
      <c r="C346" s="2">
        <v>0</v>
      </c>
      <c r="D346" s="22" t="s">
        <v>165</v>
      </c>
      <c r="E346" s="2">
        <v>80010</v>
      </c>
      <c r="F346" s="2">
        <v>200</v>
      </c>
      <c r="G346" s="3">
        <f>G347</f>
        <v>68.8</v>
      </c>
      <c r="H346" s="3"/>
      <c r="I346" s="3">
        <f t="shared" si="21"/>
        <v>68.8</v>
      </c>
      <c r="J346" s="3">
        <f>J347</f>
        <v>-8.5399999999999991</v>
      </c>
      <c r="K346" s="3">
        <f t="shared" si="20"/>
        <v>60.26</v>
      </c>
      <c r="L346" s="3"/>
      <c r="M346" s="3">
        <f t="shared" si="19"/>
        <v>60.26</v>
      </c>
      <c r="N346" s="8"/>
      <c r="O346" s="3">
        <f t="shared" si="22"/>
        <v>60.26</v>
      </c>
    </row>
    <row r="347" spans="1:15" ht="36" x14ac:dyDescent="0.25">
      <c r="A347" s="1" t="s">
        <v>155</v>
      </c>
      <c r="B347" s="4">
        <v>5</v>
      </c>
      <c r="C347" s="2">
        <v>0</v>
      </c>
      <c r="D347" s="22" t="s">
        <v>165</v>
      </c>
      <c r="E347" s="2">
        <v>80010</v>
      </c>
      <c r="F347" s="2">
        <v>240</v>
      </c>
      <c r="G347" s="3">
        <v>68.8</v>
      </c>
      <c r="H347" s="3"/>
      <c r="I347" s="3">
        <f t="shared" si="21"/>
        <v>68.8</v>
      </c>
      <c r="J347" s="3">
        <v>-8.5399999999999991</v>
      </c>
      <c r="K347" s="3">
        <f t="shared" si="20"/>
        <v>60.26</v>
      </c>
      <c r="L347" s="3"/>
      <c r="M347" s="3">
        <f t="shared" si="19"/>
        <v>60.26</v>
      </c>
      <c r="N347" s="8"/>
      <c r="O347" s="3">
        <f t="shared" si="22"/>
        <v>60.26</v>
      </c>
    </row>
    <row r="348" spans="1:15" x14ac:dyDescent="0.25">
      <c r="A348" s="1" t="s">
        <v>35</v>
      </c>
      <c r="B348" s="4">
        <v>5</v>
      </c>
      <c r="C348" s="2">
        <v>0</v>
      </c>
      <c r="D348" s="22" t="s">
        <v>165</v>
      </c>
      <c r="E348" s="2">
        <v>80010</v>
      </c>
      <c r="F348" s="2">
        <v>800</v>
      </c>
      <c r="G348" s="3">
        <f>G349</f>
        <v>5.5</v>
      </c>
      <c r="H348" s="3"/>
      <c r="I348" s="3">
        <f t="shared" si="21"/>
        <v>5.5</v>
      </c>
      <c r="J348" s="3"/>
      <c r="K348" s="3">
        <f t="shared" si="20"/>
        <v>5.5</v>
      </c>
      <c r="L348" s="3"/>
      <c r="M348" s="3">
        <f t="shared" si="19"/>
        <v>5.5</v>
      </c>
      <c r="N348" s="8"/>
      <c r="O348" s="3">
        <f t="shared" si="22"/>
        <v>5.5</v>
      </c>
    </row>
    <row r="349" spans="1:15" x14ac:dyDescent="0.25">
      <c r="A349" s="1" t="s">
        <v>36</v>
      </c>
      <c r="B349" s="4">
        <v>5</v>
      </c>
      <c r="C349" s="2">
        <v>0</v>
      </c>
      <c r="D349" s="22" t="s">
        <v>165</v>
      </c>
      <c r="E349" s="2">
        <v>80010</v>
      </c>
      <c r="F349" s="2">
        <v>850</v>
      </c>
      <c r="G349" s="3">
        <v>5.5</v>
      </c>
      <c r="H349" s="3"/>
      <c r="I349" s="3">
        <f t="shared" si="21"/>
        <v>5.5</v>
      </c>
      <c r="J349" s="3"/>
      <c r="K349" s="3">
        <f t="shared" si="20"/>
        <v>5.5</v>
      </c>
      <c r="L349" s="3"/>
      <c r="M349" s="3">
        <f t="shared" si="19"/>
        <v>5.5</v>
      </c>
      <c r="N349" s="8"/>
      <c r="O349" s="3">
        <f t="shared" si="22"/>
        <v>5.5</v>
      </c>
    </row>
    <row r="350" spans="1:15" ht="36" x14ac:dyDescent="0.25">
      <c r="A350" s="1" t="s">
        <v>193</v>
      </c>
      <c r="B350" s="4">
        <v>5</v>
      </c>
      <c r="C350" s="2">
        <v>0</v>
      </c>
      <c r="D350" s="22" t="s">
        <v>165</v>
      </c>
      <c r="E350" s="2">
        <v>80300</v>
      </c>
      <c r="F350" s="2"/>
      <c r="G350" s="3">
        <f>G351</f>
        <v>2340.5</v>
      </c>
      <c r="H350" s="3"/>
      <c r="I350" s="3">
        <f t="shared" si="21"/>
        <v>2340.5</v>
      </c>
      <c r="J350" s="3"/>
      <c r="K350" s="3">
        <f t="shared" si="20"/>
        <v>2340.5</v>
      </c>
      <c r="L350" s="3"/>
      <c r="M350" s="3">
        <f t="shared" si="19"/>
        <v>2340.5</v>
      </c>
      <c r="N350" s="8"/>
      <c r="O350" s="3">
        <f t="shared" si="22"/>
        <v>2340.5</v>
      </c>
    </row>
    <row r="351" spans="1:15" ht="36" x14ac:dyDescent="0.25">
      <c r="A351" s="1" t="s">
        <v>23</v>
      </c>
      <c r="B351" s="4">
        <v>5</v>
      </c>
      <c r="C351" s="2">
        <v>0</v>
      </c>
      <c r="D351" s="22" t="s">
        <v>165</v>
      </c>
      <c r="E351" s="2">
        <v>80300</v>
      </c>
      <c r="F351" s="2">
        <v>600</v>
      </c>
      <c r="G351" s="3">
        <f>G352</f>
        <v>2340.5</v>
      </c>
      <c r="H351" s="3"/>
      <c r="I351" s="3">
        <f t="shared" si="21"/>
        <v>2340.5</v>
      </c>
      <c r="J351" s="3"/>
      <c r="K351" s="3">
        <f t="shared" si="20"/>
        <v>2340.5</v>
      </c>
      <c r="L351" s="3"/>
      <c r="M351" s="3">
        <f t="shared" si="19"/>
        <v>2340.5</v>
      </c>
      <c r="N351" s="8"/>
      <c r="O351" s="3">
        <f t="shared" si="22"/>
        <v>2340.5</v>
      </c>
    </row>
    <row r="352" spans="1:15" x14ac:dyDescent="0.25">
      <c r="A352" s="1" t="s">
        <v>24</v>
      </c>
      <c r="B352" s="4">
        <v>5</v>
      </c>
      <c r="C352" s="2">
        <v>0</v>
      </c>
      <c r="D352" s="22" t="s">
        <v>165</v>
      </c>
      <c r="E352" s="2">
        <v>80300</v>
      </c>
      <c r="F352" s="2">
        <v>610</v>
      </c>
      <c r="G352" s="3">
        <v>2340.5</v>
      </c>
      <c r="H352" s="3"/>
      <c r="I352" s="3">
        <f t="shared" si="21"/>
        <v>2340.5</v>
      </c>
      <c r="J352" s="3"/>
      <c r="K352" s="3">
        <f t="shared" si="20"/>
        <v>2340.5</v>
      </c>
      <c r="L352" s="3"/>
      <c r="M352" s="3">
        <f t="shared" si="19"/>
        <v>2340.5</v>
      </c>
      <c r="N352" s="8"/>
      <c r="O352" s="3">
        <f t="shared" si="22"/>
        <v>2340.5</v>
      </c>
    </row>
    <row r="353" spans="1:15" x14ac:dyDescent="0.25">
      <c r="A353" s="1" t="s">
        <v>78</v>
      </c>
      <c r="B353" s="4">
        <v>5</v>
      </c>
      <c r="C353" s="2">
        <v>0</v>
      </c>
      <c r="D353" s="22" t="s">
        <v>165</v>
      </c>
      <c r="E353" s="2">
        <v>80400</v>
      </c>
      <c r="F353" s="2"/>
      <c r="G353" s="3">
        <f>G354</f>
        <v>494</v>
      </c>
      <c r="H353" s="3"/>
      <c r="I353" s="3">
        <f t="shared" si="21"/>
        <v>494</v>
      </c>
      <c r="J353" s="3">
        <f>J354</f>
        <v>-50</v>
      </c>
      <c r="K353" s="3">
        <f t="shared" si="20"/>
        <v>444</v>
      </c>
      <c r="L353" s="3"/>
      <c r="M353" s="3">
        <f t="shared" si="19"/>
        <v>444</v>
      </c>
      <c r="N353" s="8"/>
      <c r="O353" s="3">
        <f t="shared" si="22"/>
        <v>444</v>
      </c>
    </row>
    <row r="354" spans="1:15" ht="36" x14ac:dyDescent="0.25">
      <c r="A354" s="1" t="s">
        <v>23</v>
      </c>
      <c r="B354" s="4">
        <v>5</v>
      </c>
      <c r="C354" s="2">
        <v>0</v>
      </c>
      <c r="D354" s="22" t="s">
        <v>165</v>
      </c>
      <c r="E354" s="2">
        <v>80400</v>
      </c>
      <c r="F354" s="2">
        <v>600</v>
      </c>
      <c r="G354" s="3">
        <f>G355</f>
        <v>494</v>
      </c>
      <c r="H354" s="3"/>
      <c r="I354" s="3">
        <f t="shared" si="21"/>
        <v>494</v>
      </c>
      <c r="J354" s="3">
        <f>J355</f>
        <v>-50</v>
      </c>
      <c r="K354" s="3">
        <f t="shared" si="20"/>
        <v>444</v>
      </c>
      <c r="L354" s="3"/>
      <c r="M354" s="3">
        <f t="shared" si="19"/>
        <v>444</v>
      </c>
      <c r="N354" s="8"/>
      <c r="O354" s="3">
        <f t="shared" si="22"/>
        <v>444</v>
      </c>
    </row>
    <row r="355" spans="1:15" x14ac:dyDescent="0.25">
      <c r="A355" s="1" t="s">
        <v>24</v>
      </c>
      <c r="B355" s="4">
        <v>5</v>
      </c>
      <c r="C355" s="2">
        <v>0</v>
      </c>
      <c r="D355" s="22" t="s">
        <v>165</v>
      </c>
      <c r="E355" s="2">
        <v>80400</v>
      </c>
      <c r="F355" s="2">
        <v>610</v>
      </c>
      <c r="G355" s="3">
        <v>494</v>
      </c>
      <c r="H355" s="3"/>
      <c r="I355" s="3">
        <f t="shared" si="21"/>
        <v>494</v>
      </c>
      <c r="J355" s="3">
        <v>-50</v>
      </c>
      <c r="K355" s="3">
        <f t="shared" si="20"/>
        <v>444</v>
      </c>
      <c r="L355" s="3"/>
      <c r="M355" s="3">
        <f t="shared" si="19"/>
        <v>444</v>
      </c>
      <c r="N355" s="8"/>
      <c r="O355" s="3">
        <f t="shared" si="22"/>
        <v>444</v>
      </c>
    </row>
    <row r="356" spans="1:15" ht="24" x14ac:dyDescent="0.25">
      <c r="A356" s="1" t="s">
        <v>79</v>
      </c>
      <c r="B356" s="4">
        <v>5</v>
      </c>
      <c r="C356" s="2">
        <v>0</v>
      </c>
      <c r="D356" s="22" t="s">
        <v>165</v>
      </c>
      <c r="E356" s="2">
        <v>80520</v>
      </c>
      <c r="F356" s="2"/>
      <c r="G356" s="3">
        <f>G357</f>
        <v>500</v>
      </c>
      <c r="H356" s="3"/>
      <c r="I356" s="3">
        <f t="shared" si="21"/>
        <v>500</v>
      </c>
      <c r="J356" s="3"/>
      <c r="K356" s="3">
        <f t="shared" si="20"/>
        <v>500</v>
      </c>
      <c r="L356" s="3"/>
      <c r="M356" s="3">
        <f t="shared" si="19"/>
        <v>500</v>
      </c>
      <c r="N356" s="8"/>
      <c r="O356" s="3">
        <f t="shared" si="22"/>
        <v>500</v>
      </c>
    </row>
    <row r="357" spans="1:15" ht="36" x14ac:dyDescent="0.25">
      <c r="A357" s="1" t="s">
        <v>23</v>
      </c>
      <c r="B357" s="4">
        <v>5</v>
      </c>
      <c r="C357" s="2">
        <v>0</v>
      </c>
      <c r="D357" s="22" t="s">
        <v>165</v>
      </c>
      <c r="E357" s="2">
        <v>80520</v>
      </c>
      <c r="F357" s="2">
        <v>600</v>
      </c>
      <c r="G357" s="3">
        <f>G358</f>
        <v>500</v>
      </c>
      <c r="H357" s="3"/>
      <c r="I357" s="3">
        <f t="shared" si="21"/>
        <v>500</v>
      </c>
      <c r="J357" s="3"/>
      <c r="K357" s="3">
        <f t="shared" si="20"/>
        <v>500</v>
      </c>
      <c r="L357" s="3"/>
      <c r="M357" s="3">
        <f t="shared" ref="M357:M429" si="23">K357+L357</f>
        <v>500</v>
      </c>
      <c r="N357" s="8"/>
      <c r="O357" s="3">
        <f t="shared" si="22"/>
        <v>500</v>
      </c>
    </row>
    <row r="358" spans="1:15" x14ac:dyDescent="0.25">
      <c r="A358" s="1" t="s">
        <v>24</v>
      </c>
      <c r="B358" s="4">
        <v>5</v>
      </c>
      <c r="C358" s="2">
        <v>0</v>
      </c>
      <c r="D358" s="22" t="s">
        <v>165</v>
      </c>
      <c r="E358" s="2">
        <v>80520</v>
      </c>
      <c r="F358" s="2">
        <v>610</v>
      </c>
      <c r="G358" s="3">
        <v>500</v>
      </c>
      <c r="H358" s="3"/>
      <c r="I358" s="3">
        <f t="shared" si="21"/>
        <v>500</v>
      </c>
      <c r="J358" s="3"/>
      <c r="K358" s="3">
        <f t="shared" si="20"/>
        <v>500</v>
      </c>
      <c r="L358" s="3"/>
      <c r="M358" s="3">
        <f t="shared" si="23"/>
        <v>500</v>
      </c>
      <c r="N358" s="8"/>
      <c r="O358" s="3">
        <f t="shared" si="22"/>
        <v>500</v>
      </c>
    </row>
    <row r="359" spans="1:15" ht="36" x14ac:dyDescent="0.25">
      <c r="A359" s="1" t="s">
        <v>163</v>
      </c>
      <c r="B359" s="4">
        <v>5</v>
      </c>
      <c r="C359" s="2">
        <v>0</v>
      </c>
      <c r="D359" s="22" t="s">
        <v>165</v>
      </c>
      <c r="E359" s="2">
        <v>80790</v>
      </c>
      <c r="F359" s="2"/>
      <c r="G359" s="3">
        <f>G360</f>
        <v>250</v>
      </c>
      <c r="H359" s="3"/>
      <c r="I359" s="3">
        <f t="shared" si="21"/>
        <v>250</v>
      </c>
      <c r="J359" s="3"/>
      <c r="K359" s="3">
        <f t="shared" si="20"/>
        <v>250</v>
      </c>
      <c r="L359" s="3"/>
      <c r="M359" s="3">
        <f t="shared" si="23"/>
        <v>250</v>
      </c>
      <c r="N359" s="8"/>
      <c r="O359" s="3">
        <f t="shared" si="22"/>
        <v>250</v>
      </c>
    </row>
    <row r="360" spans="1:15" ht="36" x14ac:dyDescent="0.25">
      <c r="A360" s="1" t="s">
        <v>23</v>
      </c>
      <c r="B360" s="4">
        <v>5</v>
      </c>
      <c r="C360" s="2">
        <v>0</v>
      </c>
      <c r="D360" s="22" t="s">
        <v>165</v>
      </c>
      <c r="E360" s="2">
        <v>80790</v>
      </c>
      <c r="F360" s="2">
        <v>600</v>
      </c>
      <c r="G360" s="3">
        <f>G361</f>
        <v>250</v>
      </c>
      <c r="H360" s="3"/>
      <c r="I360" s="3">
        <f t="shared" si="21"/>
        <v>250</v>
      </c>
      <c r="J360" s="3"/>
      <c r="K360" s="3">
        <f t="shared" si="20"/>
        <v>250</v>
      </c>
      <c r="L360" s="3"/>
      <c r="M360" s="3">
        <f t="shared" si="23"/>
        <v>250</v>
      </c>
      <c r="N360" s="8"/>
      <c r="O360" s="3">
        <f t="shared" si="22"/>
        <v>250</v>
      </c>
    </row>
    <row r="361" spans="1:15" ht="14.25" customHeight="1" x14ac:dyDescent="0.25">
      <c r="A361" s="1" t="s">
        <v>24</v>
      </c>
      <c r="B361" s="4">
        <v>5</v>
      </c>
      <c r="C361" s="2">
        <v>0</v>
      </c>
      <c r="D361" s="22" t="s">
        <v>165</v>
      </c>
      <c r="E361" s="2">
        <v>80790</v>
      </c>
      <c r="F361" s="2">
        <v>610</v>
      </c>
      <c r="G361" s="3">
        <v>250</v>
      </c>
      <c r="H361" s="3"/>
      <c r="I361" s="3">
        <f t="shared" si="21"/>
        <v>250</v>
      </c>
      <c r="J361" s="3"/>
      <c r="K361" s="3">
        <f t="shared" si="20"/>
        <v>250</v>
      </c>
      <c r="L361" s="3"/>
      <c r="M361" s="3">
        <f t="shared" si="23"/>
        <v>250</v>
      </c>
      <c r="N361" s="8"/>
      <c r="O361" s="3">
        <f t="shared" si="22"/>
        <v>250</v>
      </c>
    </row>
    <row r="362" spans="1:15" ht="60" x14ac:dyDescent="0.25">
      <c r="A362" s="1" t="s">
        <v>229</v>
      </c>
      <c r="B362" s="4">
        <v>5</v>
      </c>
      <c r="C362" s="2">
        <v>0</v>
      </c>
      <c r="D362" s="22" t="s">
        <v>165</v>
      </c>
      <c r="E362" s="2">
        <v>85100</v>
      </c>
      <c r="F362" s="2"/>
      <c r="G362" s="3">
        <f>G363</f>
        <v>44751</v>
      </c>
      <c r="H362" s="3"/>
      <c r="I362" s="3">
        <f t="shared" si="21"/>
        <v>44751</v>
      </c>
      <c r="J362" s="3"/>
      <c r="K362" s="3">
        <f t="shared" si="20"/>
        <v>44751</v>
      </c>
      <c r="L362" s="3"/>
      <c r="M362" s="3">
        <f t="shared" si="23"/>
        <v>44751</v>
      </c>
      <c r="N362" s="3">
        <f>N363</f>
        <v>398.6</v>
      </c>
      <c r="O362" s="3">
        <f t="shared" si="22"/>
        <v>45149.599999999999</v>
      </c>
    </row>
    <row r="363" spans="1:15" ht="36" x14ac:dyDescent="0.25">
      <c r="A363" s="1" t="s">
        <v>23</v>
      </c>
      <c r="B363" s="4">
        <v>5</v>
      </c>
      <c r="C363" s="2">
        <v>0</v>
      </c>
      <c r="D363" s="22" t="s">
        <v>165</v>
      </c>
      <c r="E363" s="2">
        <v>85100</v>
      </c>
      <c r="F363" s="2">
        <v>600</v>
      </c>
      <c r="G363" s="3">
        <f>G364</f>
        <v>44751</v>
      </c>
      <c r="H363" s="3"/>
      <c r="I363" s="3">
        <f t="shared" si="21"/>
        <v>44751</v>
      </c>
      <c r="J363" s="3"/>
      <c r="K363" s="3">
        <f t="shared" si="20"/>
        <v>44751</v>
      </c>
      <c r="L363" s="3"/>
      <c r="M363" s="3">
        <f t="shared" si="23"/>
        <v>44751</v>
      </c>
      <c r="N363" s="3">
        <f>N364</f>
        <v>398.6</v>
      </c>
      <c r="O363" s="3">
        <f t="shared" si="22"/>
        <v>45149.599999999999</v>
      </c>
    </row>
    <row r="364" spans="1:15" x14ac:dyDescent="0.25">
      <c r="A364" s="1" t="s">
        <v>24</v>
      </c>
      <c r="B364" s="4">
        <v>5</v>
      </c>
      <c r="C364" s="2">
        <v>0</v>
      </c>
      <c r="D364" s="22" t="s">
        <v>165</v>
      </c>
      <c r="E364" s="2">
        <v>85100</v>
      </c>
      <c r="F364" s="2">
        <v>610</v>
      </c>
      <c r="G364" s="3">
        <v>44751</v>
      </c>
      <c r="H364" s="3"/>
      <c r="I364" s="3">
        <f t="shared" si="21"/>
        <v>44751</v>
      </c>
      <c r="J364" s="3"/>
      <c r="K364" s="3">
        <f t="shared" si="20"/>
        <v>44751</v>
      </c>
      <c r="L364" s="3"/>
      <c r="M364" s="3">
        <f t="shared" si="23"/>
        <v>44751</v>
      </c>
      <c r="N364" s="3">
        <v>398.6</v>
      </c>
      <c r="O364" s="3">
        <f t="shared" si="22"/>
        <v>45149.599999999999</v>
      </c>
    </row>
    <row r="365" spans="1:15" ht="48" x14ac:dyDescent="0.25">
      <c r="A365" s="1" t="s">
        <v>230</v>
      </c>
      <c r="B365" s="4">
        <v>5</v>
      </c>
      <c r="C365" s="2">
        <v>0</v>
      </c>
      <c r="D365" s="22" t="s">
        <v>165</v>
      </c>
      <c r="E365" s="2">
        <v>85110</v>
      </c>
      <c r="F365" s="2"/>
      <c r="G365" s="3">
        <f>G366</f>
        <v>4600</v>
      </c>
      <c r="H365" s="3"/>
      <c r="I365" s="3">
        <f t="shared" si="21"/>
        <v>4600</v>
      </c>
      <c r="J365" s="3"/>
      <c r="K365" s="3">
        <f t="shared" si="20"/>
        <v>4600</v>
      </c>
      <c r="L365" s="3"/>
      <c r="M365" s="3">
        <f t="shared" si="23"/>
        <v>4600</v>
      </c>
      <c r="N365" s="3">
        <f>N366</f>
        <v>20</v>
      </c>
      <c r="O365" s="3">
        <f t="shared" si="22"/>
        <v>4620</v>
      </c>
    </row>
    <row r="366" spans="1:15" ht="36" x14ac:dyDescent="0.25">
      <c r="A366" s="1" t="s">
        <v>23</v>
      </c>
      <c r="B366" s="4">
        <v>5</v>
      </c>
      <c r="C366" s="2">
        <v>0</v>
      </c>
      <c r="D366" s="22" t="s">
        <v>165</v>
      </c>
      <c r="E366" s="2">
        <v>85110</v>
      </c>
      <c r="F366" s="2">
        <v>600</v>
      </c>
      <c r="G366" s="3">
        <f>G367</f>
        <v>4600</v>
      </c>
      <c r="H366" s="3"/>
      <c r="I366" s="3">
        <f t="shared" si="21"/>
        <v>4600</v>
      </c>
      <c r="J366" s="3"/>
      <c r="K366" s="3">
        <f t="shared" si="20"/>
        <v>4600</v>
      </c>
      <c r="L366" s="3"/>
      <c r="M366" s="3">
        <f t="shared" si="23"/>
        <v>4600</v>
      </c>
      <c r="N366" s="3">
        <f>N367</f>
        <v>20</v>
      </c>
      <c r="O366" s="3">
        <f t="shared" si="22"/>
        <v>4620</v>
      </c>
    </row>
    <row r="367" spans="1:15" x14ac:dyDescent="0.25">
      <c r="A367" s="1" t="s">
        <v>24</v>
      </c>
      <c r="B367" s="4">
        <v>5</v>
      </c>
      <c r="C367" s="2">
        <v>0</v>
      </c>
      <c r="D367" s="22" t="s">
        <v>165</v>
      </c>
      <c r="E367" s="2">
        <v>85110</v>
      </c>
      <c r="F367" s="2">
        <v>610</v>
      </c>
      <c r="G367" s="3">
        <v>4600</v>
      </c>
      <c r="H367" s="3"/>
      <c r="I367" s="3">
        <f t="shared" si="21"/>
        <v>4600</v>
      </c>
      <c r="J367" s="3"/>
      <c r="K367" s="3">
        <f t="shared" si="20"/>
        <v>4600</v>
      </c>
      <c r="L367" s="3"/>
      <c r="M367" s="3">
        <f t="shared" si="23"/>
        <v>4600</v>
      </c>
      <c r="N367" s="3">
        <v>20</v>
      </c>
      <c r="O367" s="3">
        <f t="shared" si="22"/>
        <v>4620</v>
      </c>
    </row>
    <row r="368" spans="1:15" ht="48" x14ac:dyDescent="0.25">
      <c r="A368" s="1" t="s">
        <v>233</v>
      </c>
      <c r="B368" s="4">
        <v>5</v>
      </c>
      <c r="C368" s="2">
        <v>0</v>
      </c>
      <c r="D368" s="22" t="s">
        <v>165</v>
      </c>
      <c r="E368" s="2">
        <v>85120</v>
      </c>
      <c r="F368" s="2"/>
      <c r="G368" s="3">
        <f>G369</f>
        <v>15257.5</v>
      </c>
      <c r="H368" s="3"/>
      <c r="I368" s="3">
        <f t="shared" si="21"/>
        <v>15257.5</v>
      </c>
      <c r="J368" s="3"/>
      <c r="K368" s="3">
        <f t="shared" si="20"/>
        <v>15257.5</v>
      </c>
      <c r="L368" s="3"/>
      <c r="M368" s="3">
        <f t="shared" si="23"/>
        <v>15257.5</v>
      </c>
      <c r="N368" s="8"/>
      <c r="O368" s="3">
        <f t="shared" si="22"/>
        <v>15257.5</v>
      </c>
    </row>
    <row r="369" spans="1:15" ht="36" x14ac:dyDescent="0.25">
      <c r="A369" s="1" t="s">
        <v>23</v>
      </c>
      <c r="B369" s="4">
        <v>5</v>
      </c>
      <c r="C369" s="2">
        <v>0</v>
      </c>
      <c r="D369" s="22" t="s">
        <v>165</v>
      </c>
      <c r="E369" s="2">
        <v>85120</v>
      </c>
      <c r="F369" s="2">
        <v>600</v>
      </c>
      <c r="G369" s="3">
        <f>G370</f>
        <v>15257.5</v>
      </c>
      <c r="H369" s="3"/>
      <c r="I369" s="3">
        <f t="shared" si="21"/>
        <v>15257.5</v>
      </c>
      <c r="J369" s="3"/>
      <c r="K369" s="3">
        <f t="shared" si="20"/>
        <v>15257.5</v>
      </c>
      <c r="L369" s="3"/>
      <c r="M369" s="3">
        <f t="shared" si="23"/>
        <v>15257.5</v>
      </c>
      <c r="N369" s="8"/>
      <c r="O369" s="3">
        <f t="shared" si="22"/>
        <v>15257.5</v>
      </c>
    </row>
    <row r="370" spans="1:15" x14ac:dyDescent="0.25">
      <c r="A370" s="1" t="s">
        <v>24</v>
      </c>
      <c r="B370" s="4">
        <v>5</v>
      </c>
      <c r="C370" s="2">
        <v>0</v>
      </c>
      <c r="D370" s="22" t="s">
        <v>165</v>
      </c>
      <c r="E370" s="2">
        <v>85120</v>
      </c>
      <c r="F370" s="2">
        <v>610</v>
      </c>
      <c r="G370" s="3">
        <v>15257.5</v>
      </c>
      <c r="H370" s="3"/>
      <c r="I370" s="3">
        <f t="shared" si="21"/>
        <v>15257.5</v>
      </c>
      <c r="J370" s="3"/>
      <c r="K370" s="3">
        <f t="shared" si="20"/>
        <v>15257.5</v>
      </c>
      <c r="L370" s="3"/>
      <c r="M370" s="3">
        <f t="shared" si="23"/>
        <v>15257.5</v>
      </c>
      <c r="N370" s="8"/>
      <c r="O370" s="3">
        <f t="shared" si="22"/>
        <v>15257.5</v>
      </c>
    </row>
    <row r="371" spans="1:15" ht="36" x14ac:dyDescent="0.25">
      <c r="A371" s="1" t="s">
        <v>182</v>
      </c>
      <c r="B371" s="4">
        <v>5</v>
      </c>
      <c r="C371" s="2">
        <v>0</v>
      </c>
      <c r="D371" s="22" t="s">
        <v>165</v>
      </c>
      <c r="E371" s="2" t="s">
        <v>181</v>
      </c>
      <c r="F371" s="2"/>
      <c r="G371" s="3">
        <f>G372</f>
        <v>60</v>
      </c>
      <c r="H371" s="3"/>
      <c r="I371" s="3">
        <f t="shared" si="21"/>
        <v>60</v>
      </c>
      <c r="J371" s="3"/>
      <c r="K371" s="3">
        <f t="shared" si="20"/>
        <v>60</v>
      </c>
      <c r="L371" s="3"/>
      <c r="M371" s="3">
        <f t="shared" si="23"/>
        <v>60</v>
      </c>
      <c r="N371" s="8"/>
      <c r="O371" s="3">
        <f t="shared" si="22"/>
        <v>60</v>
      </c>
    </row>
    <row r="372" spans="1:15" ht="42" customHeight="1" x14ac:dyDescent="0.25">
      <c r="A372" s="1" t="s">
        <v>23</v>
      </c>
      <c r="B372" s="4">
        <v>5</v>
      </c>
      <c r="C372" s="2">
        <v>0</v>
      </c>
      <c r="D372" s="22" t="s">
        <v>165</v>
      </c>
      <c r="E372" s="2" t="s">
        <v>181</v>
      </c>
      <c r="F372" s="2">
        <v>600</v>
      </c>
      <c r="G372" s="3">
        <f>G373</f>
        <v>60</v>
      </c>
      <c r="H372" s="3"/>
      <c r="I372" s="3">
        <f t="shared" si="21"/>
        <v>60</v>
      </c>
      <c r="J372" s="3"/>
      <c r="K372" s="3">
        <f t="shared" si="20"/>
        <v>60</v>
      </c>
      <c r="L372" s="3"/>
      <c r="M372" s="3">
        <f t="shared" si="23"/>
        <v>60</v>
      </c>
      <c r="N372" s="8"/>
      <c r="O372" s="3">
        <f t="shared" si="22"/>
        <v>60</v>
      </c>
    </row>
    <row r="373" spans="1:15" x14ac:dyDescent="0.25">
      <c r="A373" s="1" t="s">
        <v>24</v>
      </c>
      <c r="B373" s="4">
        <v>5</v>
      </c>
      <c r="C373" s="2">
        <v>0</v>
      </c>
      <c r="D373" s="22" t="s">
        <v>165</v>
      </c>
      <c r="E373" s="2" t="s">
        <v>181</v>
      </c>
      <c r="F373" s="2">
        <v>610</v>
      </c>
      <c r="G373" s="3">
        <v>60</v>
      </c>
      <c r="H373" s="3"/>
      <c r="I373" s="3">
        <f t="shared" si="21"/>
        <v>60</v>
      </c>
      <c r="J373" s="3"/>
      <c r="K373" s="3">
        <f t="shared" si="20"/>
        <v>60</v>
      </c>
      <c r="L373" s="3"/>
      <c r="M373" s="3">
        <f t="shared" si="23"/>
        <v>60</v>
      </c>
      <c r="N373" s="8"/>
      <c r="O373" s="3">
        <f t="shared" si="22"/>
        <v>60</v>
      </c>
    </row>
    <row r="374" spans="1:15" ht="51.6" customHeight="1" x14ac:dyDescent="0.25">
      <c r="A374" s="1" t="s">
        <v>180</v>
      </c>
      <c r="B374" s="4">
        <v>5</v>
      </c>
      <c r="C374" s="2">
        <v>0</v>
      </c>
      <c r="D374" s="22" t="s">
        <v>165</v>
      </c>
      <c r="E374" s="2" t="s">
        <v>179</v>
      </c>
      <c r="F374" s="2"/>
      <c r="G374" s="3">
        <f>G375</f>
        <v>280</v>
      </c>
      <c r="H374" s="3"/>
      <c r="I374" s="3">
        <f t="shared" si="21"/>
        <v>280</v>
      </c>
      <c r="J374" s="3"/>
      <c r="K374" s="3">
        <f t="shared" si="20"/>
        <v>280</v>
      </c>
      <c r="L374" s="3"/>
      <c r="M374" s="3">
        <f t="shared" si="23"/>
        <v>280</v>
      </c>
      <c r="N374" s="8"/>
      <c r="O374" s="3">
        <f t="shared" si="22"/>
        <v>280</v>
      </c>
    </row>
    <row r="375" spans="1:15" ht="40.9" customHeight="1" x14ac:dyDescent="0.25">
      <c r="A375" s="1" t="s">
        <v>23</v>
      </c>
      <c r="B375" s="4">
        <v>5</v>
      </c>
      <c r="C375" s="2">
        <v>0</v>
      </c>
      <c r="D375" s="22" t="s">
        <v>165</v>
      </c>
      <c r="E375" s="2" t="s">
        <v>179</v>
      </c>
      <c r="F375" s="2">
        <v>600</v>
      </c>
      <c r="G375" s="3">
        <f>G376</f>
        <v>280</v>
      </c>
      <c r="H375" s="3"/>
      <c r="I375" s="3">
        <f t="shared" si="21"/>
        <v>280</v>
      </c>
      <c r="J375" s="3"/>
      <c r="K375" s="3">
        <f t="shared" si="20"/>
        <v>280</v>
      </c>
      <c r="L375" s="3"/>
      <c r="M375" s="3">
        <f t="shared" si="23"/>
        <v>280</v>
      </c>
      <c r="N375" s="8"/>
      <c r="O375" s="3">
        <f t="shared" si="22"/>
        <v>280</v>
      </c>
    </row>
    <row r="376" spans="1:15" x14ac:dyDescent="0.25">
      <c r="A376" s="1" t="s">
        <v>24</v>
      </c>
      <c r="B376" s="4">
        <v>5</v>
      </c>
      <c r="C376" s="2">
        <v>0</v>
      </c>
      <c r="D376" s="22" t="s">
        <v>165</v>
      </c>
      <c r="E376" s="2" t="s">
        <v>179</v>
      </c>
      <c r="F376" s="2">
        <v>610</v>
      </c>
      <c r="G376" s="3">
        <v>280</v>
      </c>
      <c r="H376" s="3"/>
      <c r="I376" s="3">
        <f t="shared" si="21"/>
        <v>280</v>
      </c>
      <c r="J376" s="3"/>
      <c r="K376" s="3">
        <f t="shared" si="20"/>
        <v>280</v>
      </c>
      <c r="L376" s="3"/>
      <c r="M376" s="3">
        <f t="shared" si="23"/>
        <v>280</v>
      </c>
      <c r="N376" s="8"/>
      <c r="O376" s="3">
        <f t="shared" si="22"/>
        <v>280</v>
      </c>
    </row>
    <row r="377" spans="1:15" ht="65.45" customHeight="1" x14ac:dyDescent="0.25">
      <c r="A377" s="1" t="s">
        <v>178</v>
      </c>
      <c r="B377" s="4">
        <v>5</v>
      </c>
      <c r="C377" s="2">
        <v>0</v>
      </c>
      <c r="D377" s="22" t="s">
        <v>165</v>
      </c>
      <c r="E377" s="2" t="s">
        <v>177</v>
      </c>
      <c r="F377" s="2"/>
      <c r="G377" s="3">
        <f>G378</f>
        <v>120</v>
      </c>
      <c r="H377" s="3"/>
      <c r="I377" s="3">
        <f t="shared" si="21"/>
        <v>120</v>
      </c>
      <c r="J377" s="3"/>
      <c r="K377" s="3">
        <f t="shared" si="20"/>
        <v>120</v>
      </c>
      <c r="L377" s="3"/>
      <c r="M377" s="3">
        <f t="shared" si="23"/>
        <v>120</v>
      </c>
      <c r="N377" s="8"/>
      <c r="O377" s="3">
        <f t="shared" si="22"/>
        <v>120</v>
      </c>
    </row>
    <row r="378" spans="1:15" ht="42" customHeight="1" x14ac:dyDescent="0.25">
      <c r="A378" s="1" t="s">
        <v>23</v>
      </c>
      <c r="B378" s="4">
        <v>5</v>
      </c>
      <c r="C378" s="2">
        <v>0</v>
      </c>
      <c r="D378" s="22" t="s">
        <v>165</v>
      </c>
      <c r="E378" s="2" t="s">
        <v>177</v>
      </c>
      <c r="F378" s="2">
        <v>600</v>
      </c>
      <c r="G378" s="3">
        <f>G379</f>
        <v>120</v>
      </c>
      <c r="H378" s="3"/>
      <c r="I378" s="3">
        <f t="shared" si="21"/>
        <v>120</v>
      </c>
      <c r="J378" s="3"/>
      <c r="K378" s="3">
        <f t="shared" si="20"/>
        <v>120</v>
      </c>
      <c r="L378" s="3"/>
      <c r="M378" s="3">
        <f t="shared" si="23"/>
        <v>120</v>
      </c>
      <c r="N378" s="8"/>
      <c r="O378" s="3">
        <f t="shared" si="22"/>
        <v>120</v>
      </c>
    </row>
    <row r="379" spans="1:15" x14ac:dyDescent="0.25">
      <c r="A379" s="1" t="s">
        <v>24</v>
      </c>
      <c r="B379" s="4">
        <v>5</v>
      </c>
      <c r="C379" s="2">
        <v>0</v>
      </c>
      <c r="D379" s="22" t="s">
        <v>165</v>
      </c>
      <c r="E379" s="2" t="s">
        <v>177</v>
      </c>
      <c r="F379" s="2">
        <v>610</v>
      </c>
      <c r="G379" s="3">
        <v>120</v>
      </c>
      <c r="H379" s="3"/>
      <c r="I379" s="3">
        <f t="shared" si="21"/>
        <v>120</v>
      </c>
      <c r="J379" s="3"/>
      <c r="K379" s="3">
        <f t="shared" si="20"/>
        <v>120</v>
      </c>
      <c r="L379" s="3"/>
      <c r="M379" s="3">
        <f t="shared" si="23"/>
        <v>120</v>
      </c>
      <c r="N379" s="8"/>
      <c r="O379" s="3">
        <f t="shared" si="22"/>
        <v>120</v>
      </c>
    </row>
    <row r="380" spans="1:15" ht="36" x14ac:dyDescent="0.25">
      <c r="A380" s="33" t="s">
        <v>264</v>
      </c>
      <c r="B380" s="4">
        <v>5</v>
      </c>
      <c r="C380" s="2">
        <v>0</v>
      </c>
      <c r="D380" s="22" t="s">
        <v>165</v>
      </c>
      <c r="E380" s="2" t="s">
        <v>263</v>
      </c>
      <c r="F380" s="2"/>
      <c r="G380" s="3"/>
      <c r="H380" s="36"/>
      <c r="I380" s="3"/>
      <c r="J380" s="3">
        <f>J381</f>
        <v>50</v>
      </c>
      <c r="K380" s="3">
        <f t="shared" si="20"/>
        <v>50</v>
      </c>
      <c r="L380" s="3"/>
      <c r="M380" s="3">
        <f t="shared" si="23"/>
        <v>50</v>
      </c>
      <c r="N380" s="8"/>
      <c r="O380" s="3">
        <f t="shared" si="22"/>
        <v>50</v>
      </c>
    </row>
    <row r="381" spans="1:15" ht="36" x14ac:dyDescent="0.25">
      <c r="A381" s="33" t="s">
        <v>23</v>
      </c>
      <c r="B381" s="4">
        <v>5</v>
      </c>
      <c r="C381" s="2">
        <v>0</v>
      </c>
      <c r="D381" s="22" t="s">
        <v>165</v>
      </c>
      <c r="E381" s="2" t="s">
        <v>263</v>
      </c>
      <c r="F381" s="2">
        <v>600</v>
      </c>
      <c r="G381" s="3"/>
      <c r="H381" s="36"/>
      <c r="I381" s="3"/>
      <c r="J381" s="3">
        <f>J382</f>
        <v>50</v>
      </c>
      <c r="K381" s="3">
        <f t="shared" si="20"/>
        <v>50</v>
      </c>
      <c r="L381" s="3"/>
      <c r="M381" s="3">
        <f t="shared" si="23"/>
        <v>50</v>
      </c>
      <c r="N381" s="8"/>
      <c r="O381" s="3">
        <f t="shared" si="22"/>
        <v>50</v>
      </c>
    </row>
    <row r="382" spans="1:15" x14ac:dyDescent="0.25">
      <c r="A382" s="33" t="s">
        <v>24</v>
      </c>
      <c r="B382" s="4">
        <v>5</v>
      </c>
      <c r="C382" s="2">
        <v>0</v>
      </c>
      <c r="D382" s="22" t="s">
        <v>165</v>
      </c>
      <c r="E382" s="2" t="s">
        <v>263</v>
      </c>
      <c r="F382" s="2">
        <v>610</v>
      </c>
      <c r="G382" s="3"/>
      <c r="H382" s="36"/>
      <c r="I382" s="3"/>
      <c r="J382" s="3">
        <v>50</v>
      </c>
      <c r="K382" s="3">
        <f t="shared" si="20"/>
        <v>50</v>
      </c>
      <c r="L382" s="3"/>
      <c r="M382" s="3">
        <f t="shared" si="23"/>
        <v>50</v>
      </c>
      <c r="N382" s="8"/>
      <c r="O382" s="3">
        <f t="shared" si="22"/>
        <v>50</v>
      </c>
    </row>
    <row r="383" spans="1:15" ht="97.15" customHeight="1" x14ac:dyDescent="0.25">
      <c r="A383" s="60" t="s">
        <v>51</v>
      </c>
      <c r="B383" s="4">
        <v>6</v>
      </c>
      <c r="C383" s="59">
        <v>0</v>
      </c>
      <c r="D383" s="22" t="s">
        <v>165</v>
      </c>
      <c r="E383" s="2">
        <v>0</v>
      </c>
      <c r="F383" s="59"/>
      <c r="G383" s="61">
        <f>G387++G398+G401+G404+G407+G410+G413+G416+G419+G425+G428+G431+G434+G437+G440</f>
        <v>8045.9</v>
      </c>
      <c r="H383" s="61">
        <f>H387+H398+H440</f>
        <v>0</v>
      </c>
      <c r="I383" s="61">
        <f t="shared" si="21"/>
        <v>8045.9</v>
      </c>
      <c r="J383" s="61"/>
      <c r="K383" s="61">
        <f t="shared" si="20"/>
        <v>8045.9</v>
      </c>
      <c r="L383" s="61">
        <f>L395+L384+L441</f>
        <v>549.54649999999992</v>
      </c>
      <c r="M383" s="61">
        <f t="shared" si="23"/>
        <v>8595.4465</v>
      </c>
      <c r="N383" s="61">
        <f>N392+N404</f>
        <v>358.82</v>
      </c>
      <c r="O383" s="61">
        <f t="shared" si="22"/>
        <v>8954.2664999999997</v>
      </c>
    </row>
    <row r="384" spans="1:15" ht="24" x14ac:dyDescent="0.25">
      <c r="A384" s="33" t="s">
        <v>287</v>
      </c>
      <c r="B384" s="4">
        <v>6</v>
      </c>
      <c r="C384" s="2">
        <v>0</v>
      </c>
      <c r="D384" s="22" t="s">
        <v>165</v>
      </c>
      <c r="E384" s="2">
        <v>50200</v>
      </c>
      <c r="F384" s="2"/>
      <c r="G384" s="61"/>
      <c r="H384" s="61"/>
      <c r="I384" s="61"/>
      <c r="J384" s="61"/>
      <c r="K384" s="61"/>
      <c r="L384" s="3">
        <f>L385</f>
        <v>310.7</v>
      </c>
      <c r="M384" s="3">
        <f>L384</f>
        <v>310.7</v>
      </c>
      <c r="N384" s="8"/>
      <c r="O384" s="3">
        <f t="shared" si="22"/>
        <v>310.7</v>
      </c>
    </row>
    <row r="385" spans="1:15" ht="24" x14ac:dyDescent="0.25">
      <c r="A385" s="33" t="s">
        <v>46</v>
      </c>
      <c r="B385" s="4">
        <v>6</v>
      </c>
      <c r="C385" s="2">
        <v>0</v>
      </c>
      <c r="D385" s="22" t="s">
        <v>165</v>
      </c>
      <c r="E385" s="2">
        <v>50200</v>
      </c>
      <c r="F385" s="2">
        <v>300</v>
      </c>
      <c r="G385" s="61"/>
      <c r="H385" s="61"/>
      <c r="I385" s="61"/>
      <c r="J385" s="61"/>
      <c r="K385" s="61"/>
      <c r="L385" s="3">
        <f>L386</f>
        <v>310.7</v>
      </c>
      <c r="M385" s="3">
        <f>L385</f>
        <v>310.7</v>
      </c>
      <c r="N385" s="8"/>
      <c r="O385" s="3">
        <f t="shared" si="22"/>
        <v>310.7</v>
      </c>
    </row>
    <row r="386" spans="1:15" ht="24" x14ac:dyDescent="0.25">
      <c r="A386" s="33" t="s">
        <v>63</v>
      </c>
      <c r="B386" s="4">
        <v>6</v>
      </c>
      <c r="C386" s="2">
        <v>0</v>
      </c>
      <c r="D386" s="22" t="s">
        <v>165</v>
      </c>
      <c r="E386" s="2">
        <v>50200</v>
      </c>
      <c r="F386" s="2">
        <v>320</v>
      </c>
      <c r="G386" s="61"/>
      <c r="H386" s="61"/>
      <c r="I386" s="61"/>
      <c r="J386" s="61"/>
      <c r="K386" s="61"/>
      <c r="L386" s="3">
        <v>310.7</v>
      </c>
      <c r="M386" s="3">
        <f>L386</f>
        <v>310.7</v>
      </c>
      <c r="N386" s="8"/>
      <c r="O386" s="3">
        <f t="shared" si="22"/>
        <v>310.7</v>
      </c>
    </row>
    <row r="387" spans="1:15" ht="60" x14ac:dyDescent="0.25">
      <c r="A387" s="1" t="s">
        <v>65</v>
      </c>
      <c r="B387" s="4">
        <v>6</v>
      </c>
      <c r="C387" s="6">
        <v>0</v>
      </c>
      <c r="D387" s="27" t="s">
        <v>165</v>
      </c>
      <c r="E387" s="6">
        <v>50820</v>
      </c>
      <c r="F387" s="6"/>
      <c r="G387" s="3">
        <f>G390</f>
        <v>925.1</v>
      </c>
      <c r="H387" s="3">
        <f>H388+H390</f>
        <v>0</v>
      </c>
      <c r="I387" s="3">
        <f t="shared" si="21"/>
        <v>925.1</v>
      </c>
      <c r="J387" s="3"/>
      <c r="K387" s="3">
        <f t="shared" si="20"/>
        <v>925.1</v>
      </c>
      <c r="L387" s="3"/>
      <c r="M387" s="3">
        <f t="shared" si="23"/>
        <v>925.1</v>
      </c>
      <c r="N387" s="8"/>
      <c r="O387" s="3">
        <f t="shared" si="22"/>
        <v>925.1</v>
      </c>
    </row>
    <row r="388" spans="1:15" ht="41.25" customHeight="1" x14ac:dyDescent="0.25">
      <c r="A388" s="33" t="s">
        <v>27</v>
      </c>
      <c r="B388" s="4">
        <v>6</v>
      </c>
      <c r="C388" s="6">
        <v>0</v>
      </c>
      <c r="D388" s="27" t="s">
        <v>165</v>
      </c>
      <c r="E388" s="6">
        <v>50820</v>
      </c>
      <c r="F388" s="6">
        <v>400</v>
      </c>
      <c r="G388" s="3"/>
      <c r="H388" s="3">
        <f>H389</f>
        <v>925.1</v>
      </c>
      <c r="I388" s="3">
        <f t="shared" si="21"/>
        <v>925.1</v>
      </c>
      <c r="J388" s="3"/>
      <c r="K388" s="3">
        <f t="shared" si="20"/>
        <v>925.1</v>
      </c>
      <c r="L388" s="3"/>
      <c r="M388" s="3">
        <f t="shared" si="23"/>
        <v>925.1</v>
      </c>
      <c r="N388" s="8"/>
      <c r="O388" s="3">
        <f t="shared" si="22"/>
        <v>925.1</v>
      </c>
    </row>
    <row r="389" spans="1:15" x14ac:dyDescent="0.25">
      <c r="A389" s="33" t="s">
        <v>249</v>
      </c>
      <c r="B389" s="4">
        <v>6</v>
      </c>
      <c r="C389" s="6">
        <v>0</v>
      </c>
      <c r="D389" s="27" t="s">
        <v>165</v>
      </c>
      <c r="E389" s="6">
        <v>50820</v>
      </c>
      <c r="F389" s="6">
        <v>410</v>
      </c>
      <c r="G389" s="3"/>
      <c r="H389" s="3">
        <v>925.1</v>
      </c>
      <c r="I389" s="3">
        <f t="shared" si="21"/>
        <v>925.1</v>
      </c>
      <c r="J389" s="3"/>
      <c r="K389" s="3">
        <f t="shared" si="20"/>
        <v>925.1</v>
      </c>
      <c r="L389" s="3"/>
      <c r="M389" s="3">
        <f t="shared" si="23"/>
        <v>925.1</v>
      </c>
      <c r="N389" s="8"/>
      <c r="O389" s="3">
        <f t="shared" si="22"/>
        <v>925.1</v>
      </c>
    </row>
    <row r="390" spans="1:15" x14ac:dyDescent="0.25">
      <c r="A390" s="1" t="s">
        <v>19</v>
      </c>
      <c r="B390" s="4">
        <v>6</v>
      </c>
      <c r="C390" s="6">
        <v>0</v>
      </c>
      <c r="D390" s="27" t="s">
        <v>165</v>
      </c>
      <c r="E390" s="6">
        <v>50820</v>
      </c>
      <c r="F390" s="6">
        <v>500</v>
      </c>
      <c r="G390" s="3">
        <f>G391</f>
        <v>925.1</v>
      </c>
      <c r="H390" s="3">
        <f>H391</f>
        <v>-925.1</v>
      </c>
      <c r="I390" s="3">
        <f t="shared" si="21"/>
        <v>0</v>
      </c>
      <c r="J390" s="3"/>
      <c r="K390" s="3">
        <f t="shared" si="20"/>
        <v>0</v>
      </c>
      <c r="L390" s="3"/>
      <c r="M390" s="3">
        <f t="shared" si="23"/>
        <v>0</v>
      </c>
      <c r="N390" s="8"/>
      <c r="O390" s="3">
        <f t="shared" si="22"/>
        <v>0</v>
      </c>
    </row>
    <row r="391" spans="1:15" x14ac:dyDescent="0.25">
      <c r="A391" s="1" t="s">
        <v>66</v>
      </c>
      <c r="B391" s="4">
        <v>6</v>
      </c>
      <c r="C391" s="6">
        <v>0</v>
      </c>
      <c r="D391" s="27" t="s">
        <v>165</v>
      </c>
      <c r="E391" s="6">
        <v>50820</v>
      </c>
      <c r="F391" s="6">
        <v>530</v>
      </c>
      <c r="G391" s="3">
        <v>925.1</v>
      </c>
      <c r="H391" s="3">
        <v>-925.1</v>
      </c>
      <c r="I391" s="3">
        <f t="shared" si="21"/>
        <v>0</v>
      </c>
      <c r="J391" s="3"/>
      <c r="K391" s="3">
        <f t="shared" ref="K391:K465" si="24">I391+J391</f>
        <v>0</v>
      </c>
      <c r="L391" s="3"/>
      <c r="M391" s="3">
        <f t="shared" si="23"/>
        <v>0</v>
      </c>
      <c r="N391" s="8"/>
      <c r="O391" s="3">
        <f t="shared" si="22"/>
        <v>0</v>
      </c>
    </row>
    <row r="392" spans="1:15" ht="96" x14ac:dyDescent="0.25">
      <c r="A392" s="33" t="s">
        <v>293</v>
      </c>
      <c r="B392" s="4">
        <v>6</v>
      </c>
      <c r="C392" s="6">
        <v>0</v>
      </c>
      <c r="D392" s="27" t="s">
        <v>165</v>
      </c>
      <c r="E392" s="6">
        <v>78520</v>
      </c>
      <c r="F392" s="6"/>
      <c r="G392" s="3"/>
      <c r="H392" s="3"/>
      <c r="I392" s="3"/>
      <c r="J392" s="3"/>
      <c r="K392" s="3"/>
      <c r="L392" s="3"/>
      <c r="M392" s="3"/>
      <c r="N392" s="3">
        <f>N393</f>
        <v>159.6</v>
      </c>
      <c r="O392" s="3">
        <f t="shared" si="22"/>
        <v>159.6</v>
      </c>
    </row>
    <row r="393" spans="1:15" ht="24" x14ac:dyDescent="0.25">
      <c r="A393" s="33" t="s">
        <v>201</v>
      </c>
      <c r="B393" s="4">
        <v>6</v>
      </c>
      <c r="C393" s="6">
        <v>0</v>
      </c>
      <c r="D393" s="27" t="s">
        <v>165</v>
      </c>
      <c r="E393" s="6">
        <v>78520</v>
      </c>
      <c r="F393" s="6"/>
      <c r="G393" s="3"/>
      <c r="H393" s="3"/>
      <c r="I393" s="3"/>
      <c r="J393" s="3"/>
      <c r="K393" s="3"/>
      <c r="L393" s="3"/>
      <c r="M393" s="3"/>
      <c r="N393" s="3">
        <f>N394</f>
        <v>159.6</v>
      </c>
      <c r="O393" s="3">
        <f t="shared" si="22"/>
        <v>159.6</v>
      </c>
    </row>
    <row r="394" spans="1:15" ht="36" x14ac:dyDescent="0.25">
      <c r="A394" s="33" t="s">
        <v>155</v>
      </c>
      <c r="B394" s="4">
        <v>6</v>
      </c>
      <c r="C394" s="6">
        <v>0</v>
      </c>
      <c r="D394" s="27" t="s">
        <v>165</v>
      </c>
      <c r="E394" s="6">
        <v>78520</v>
      </c>
      <c r="F394" s="6"/>
      <c r="G394" s="3"/>
      <c r="H394" s="3"/>
      <c r="I394" s="3"/>
      <c r="J394" s="3"/>
      <c r="K394" s="3"/>
      <c r="L394" s="3"/>
      <c r="M394" s="3"/>
      <c r="N394" s="3">
        <v>159.6</v>
      </c>
      <c r="O394" s="3">
        <f t="shared" si="22"/>
        <v>159.6</v>
      </c>
    </row>
    <row r="395" spans="1:15" ht="36" x14ac:dyDescent="0.25">
      <c r="A395" s="33" t="s">
        <v>279</v>
      </c>
      <c r="B395" s="4">
        <v>6</v>
      </c>
      <c r="C395" s="6">
        <v>0</v>
      </c>
      <c r="D395" s="27" t="s">
        <v>165</v>
      </c>
      <c r="E395" s="6">
        <v>78730</v>
      </c>
      <c r="F395" s="6"/>
      <c r="G395" s="3"/>
      <c r="H395" s="3"/>
      <c r="I395" s="3"/>
      <c r="J395" s="3"/>
      <c r="K395" s="3"/>
      <c r="L395" s="3">
        <f>L396</f>
        <v>45.649000000000001</v>
      </c>
      <c r="M395" s="3">
        <f t="shared" si="23"/>
        <v>45.649000000000001</v>
      </c>
      <c r="N395" s="8"/>
      <c r="O395" s="3">
        <f t="shared" si="22"/>
        <v>45.649000000000001</v>
      </c>
    </row>
    <row r="396" spans="1:15" ht="24" x14ac:dyDescent="0.25">
      <c r="A396" s="33" t="s">
        <v>46</v>
      </c>
      <c r="B396" s="4">
        <v>6</v>
      </c>
      <c r="C396" s="6">
        <v>0</v>
      </c>
      <c r="D396" s="27" t="s">
        <v>165</v>
      </c>
      <c r="E396" s="6">
        <v>78730</v>
      </c>
      <c r="F396" s="6">
        <v>300</v>
      </c>
      <c r="G396" s="3"/>
      <c r="H396" s="3"/>
      <c r="I396" s="3"/>
      <c r="J396" s="3"/>
      <c r="K396" s="3"/>
      <c r="L396" s="3">
        <f>L397</f>
        <v>45.649000000000001</v>
      </c>
      <c r="M396" s="3">
        <f t="shared" si="23"/>
        <v>45.649000000000001</v>
      </c>
      <c r="N396" s="8"/>
      <c r="O396" s="3">
        <f t="shared" si="22"/>
        <v>45.649000000000001</v>
      </c>
    </row>
    <row r="397" spans="1:15" ht="24" x14ac:dyDescent="0.25">
      <c r="A397" s="33" t="s">
        <v>63</v>
      </c>
      <c r="B397" s="4">
        <v>6</v>
      </c>
      <c r="C397" s="6">
        <v>0</v>
      </c>
      <c r="D397" s="27" t="s">
        <v>165</v>
      </c>
      <c r="E397" s="6">
        <v>78730</v>
      </c>
      <c r="F397" s="6">
        <v>320</v>
      </c>
      <c r="G397" s="3"/>
      <c r="H397" s="3"/>
      <c r="I397" s="3"/>
      <c r="J397" s="3"/>
      <c r="K397" s="3"/>
      <c r="L397" s="3">
        <v>45.649000000000001</v>
      </c>
      <c r="M397" s="3">
        <f t="shared" si="23"/>
        <v>45.649000000000001</v>
      </c>
      <c r="N397" s="8"/>
      <c r="O397" s="3">
        <f t="shared" si="22"/>
        <v>45.649000000000001</v>
      </c>
    </row>
    <row r="398" spans="1:15" ht="64.900000000000006" customHeight="1" x14ac:dyDescent="0.25">
      <c r="A398" s="1" t="s">
        <v>62</v>
      </c>
      <c r="B398" s="4">
        <v>6</v>
      </c>
      <c r="C398" s="2">
        <v>0</v>
      </c>
      <c r="D398" s="22" t="s">
        <v>165</v>
      </c>
      <c r="E398" s="2">
        <v>78910</v>
      </c>
      <c r="F398" s="2"/>
      <c r="G398" s="3">
        <f>G399</f>
        <v>37.799999999999997</v>
      </c>
      <c r="H398" s="3"/>
      <c r="I398" s="3">
        <f t="shared" si="21"/>
        <v>37.799999999999997</v>
      </c>
      <c r="J398" s="3"/>
      <c r="K398" s="3">
        <f t="shared" si="24"/>
        <v>37.799999999999997</v>
      </c>
      <c r="L398" s="3"/>
      <c r="M398" s="3">
        <f t="shared" si="23"/>
        <v>37.799999999999997</v>
      </c>
      <c r="N398" s="8"/>
      <c r="O398" s="3">
        <f t="shared" si="22"/>
        <v>37.799999999999997</v>
      </c>
    </row>
    <row r="399" spans="1:15" ht="24" x14ac:dyDescent="0.25">
      <c r="A399" s="1" t="s">
        <v>46</v>
      </c>
      <c r="B399" s="4">
        <v>6</v>
      </c>
      <c r="C399" s="2">
        <v>0</v>
      </c>
      <c r="D399" s="22" t="s">
        <v>165</v>
      </c>
      <c r="E399" s="2">
        <v>78910</v>
      </c>
      <c r="F399" s="2">
        <v>300</v>
      </c>
      <c r="G399" s="3">
        <f>G400</f>
        <v>37.799999999999997</v>
      </c>
      <c r="H399" s="3"/>
      <c r="I399" s="3">
        <f t="shared" si="21"/>
        <v>37.799999999999997</v>
      </c>
      <c r="J399" s="3"/>
      <c r="K399" s="3">
        <f t="shared" si="24"/>
        <v>37.799999999999997</v>
      </c>
      <c r="L399" s="3"/>
      <c r="M399" s="3">
        <f t="shared" si="23"/>
        <v>37.799999999999997</v>
      </c>
      <c r="N399" s="8"/>
      <c r="O399" s="3">
        <f t="shared" si="22"/>
        <v>37.799999999999997</v>
      </c>
    </row>
    <row r="400" spans="1:15" ht="24" x14ac:dyDescent="0.25">
      <c r="A400" s="1" t="s">
        <v>159</v>
      </c>
      <c r="B400" s="4">
        <v>6</v>
      </c>
      <c r="C400" s="2">
        <v>0</v>
      </c>
      <c r="D400" s="22" t="s">
        <v>165</v>
      </c>
      <c r="E400" s="2">
        <v>78910</v>
      </c>
      <c r="F400" s="2">
        <v>320</v>
      </c>
      <c r="G400" s="3">
        <v>37.799999999999997</v>
      </c>
      <c r="H400" s="3"/>
      <c r="I400" s="3">
        <f t="shared" si="21"/>
        <v>37.799999999999997</v>
      </c>
      <c r="J400" s="3"/>
      <c r="K400" s="3">
        <f t="shared" si="24"/>
        <v>37.799999999999997</v>
      </c>
      <c r="L400" s="3"/>
      <c r="M400" s="3">
        <f t="shared" si="23"/>
        <v>37.799999999999997</v>
      </c>
      <c r="N400" s="8"/>
      <c r="O400" s="3">
        <f t="shared" si="22"/>
        <v>37.799999999999997</v>
      </c>
    </row>
    <row r="401" spans="1:15" x14ac:dyDescent="0.25">
      <c r="A401" s="1" t="s">
        <v>61</v>
      </c>
      <c r="B401" s="4">
        <v>6</v>
      </c>
      <c r="C401" s="6">
        <v>0</v>
      </c>
      <c r="D401" s="27" t="s">
        <v>165</v>
      </c>
      <c r="E401" s="6">
        <v>80420</v>
      </c>
      <c r="F401" s="2"/>
      <c r="G401" s="3">
        <f>G402</f>
        <v>177</v>
      </c>
      <c r="H401" s="3"/>
      <c r="I401" s="3">
        <f t="shared" si="21"/>
        <v>177</v>
      </c>
      <c r="J401" s="3"/>
      <c r="K401" s="3">
        <f t="shared" si="24"/>
        <v>177</v>
      </c>
      <c r="L401" s="3"/>
      <c r="M401" s="3">
        <f t="shared" si="23"/>
        <v>177</v>
      </c>
      <c r="N401" s="8"/>
      <c r="O401" s="3">
        <f t="shared" si="22"/>
        <v>177</v>
      </c>
    </row>
    <row r="402" spans="1:15" ht="24" x14ac:dyDescent="0.25">
      <c r="A402" s="1" t="s">
        <v>201</v>
      </c>
      <c r="B402" s="4">
        <v>6</v>
      </c>
      <c r="C402" s="6">
        <v>0</v>
      </c>
      <c r="D402" s="27" t="s">
        <v>165</v>
      </c>
      <c r="E402" s="6">
        <v>80420</v>
      </c>
      <c r="F402" s="2">
        <v>200</v>
      </c>
      <c r="G402" s="3">
        <f>G403</f>
        <v>177</v>
      </c>
      <c r="H402" s="3"/>
      <c r="I402" s="3">
        <f t="shared" si="21"/>
        <v>177</v>
      </c>
      <c r="J402" s="3"/>
      <c r="K402" s="3">
        <f t="shared" si="24"/>
        <v>177</v>
      </c>
      <c r="L402" s="3"/>
      <c r="M402" s="3">
        <f t="shared" si="23"/>
        <v>177</v>
      </c>
      <c r="N402" s="8"/>
      <c r="O402" s="3">
        <f t="shared" si="22"/>
        <v>177</v>
      </c>
    </row>
    <row r="403" spans="1:15" ht="36" x14ac:dyDescent="0.25">
      <c r="A403" s="1" t="s">
        <v>155</v>
      </c>
      <c r="B403" s="4">
        <v>6</v>
      </c>
      <c r="C403" s="6">
        <v>0</v>
      </c>
      <c r="D403" s="27" t="s">
        <v>165</v>
      </c>
      <c r="E403" s="6">
        <v>80420</v>
      </c>
      <c r="F403" s="2">
        <v>240</v>
      </c>
      <c r="G403" s="3">
        <v>177</v>
      </c>
      <c r="H403" s="3"/>
      <c r="I403" s="3">
        <f t="shared" si="21"/>
        <v>177</v>
      </c>
      <c r="J403" s="3"/>
      <c r="K403" s="3">
        <f t="shared" si="24"/>
        <v>177</v>
      </c>
      <c r="L403" s="3"/>
      <c r="M403" s="3">
        <f t="shared" si="23"/>
        <v>177</v>
      </c>
      <c r="N403" s="8"/>
      <c r="O403" s="3">
        <f t="shared" ref="O403:O468" si="25">M403+N403</f>
        <v>177</v>
      </c>
    </row>
    <row r="404" spans="1:15" ht="24" x14ac:dyDescent="0.25">
      <c r="A404" s="1" t="s">
        <v>74</v>
      </c>
      <c r="B404" s="4">
        <v>6</v>
      </c>
      <c r="C404" s="2">
        <v>0</v>
      </c>
      <c r="D404" s="22" t="s">
        <v>165</v>
      </c>
      <c r="E404" s="2">
        <v>80430</v>
      </c>
      <c r="F404" s="2"/>
      <c r="G404" s="3">
        <f>G405</f>
        <v>432</v>
      </c>
      <c r="H404" s="3"/>
      <c r="I404" s="3">
        <f t="shared" si="21"/>
        <v>432</v>
      </c>
      <c r="J404" s="3"/>
      <c r="K404" s="3">
        <f t="shared" si="24"/>
        <v>432</v>
      </c>
      <c r="L404" s="3"/>
      <c r="M404" s="3">
        <f t="shared" si="23"/>
        <v>432</v>
      </c>
      <c r="N404" s="3">
        <f>N405</f>
        <v>199.22</v>
      </c>
      <c r="O404" s="3">
        <f t="shared" si="25"/>
        <v>631.22</v>
      </c>
    </row>
    <row r="405" spans="1:15" ht="24" x14ac:dyDescent="0.25">
      <c r="A405" s="1" t="s">
        <v>201</v>
      </c>
      <c r="B405" s="4">
        <v>6</v>
      </c>
      <c r="C405" s="2">
        <v>0</v>
      </c>
      <c r="D405" s="22" t="s">
        <v>165</v>
      </c>
      <c r="E405" s="2">
        <v>80430</v>
      </c>
      <c r="F405" s="2">
        <v>200</v>
      </c>
      <c r="G405" s="3">
        <f>G406</f>
        <v>432</v>
      </c>
      <c r="H405" s="3"/>
      <c r="I405" s="3">
        <f t="shared" si="21"/>
        <v>432</v>
      </c>
      <c r="J405" s="3"/>
      <c r="K405" s="3">
        <f t="shared" si="24"/>
        <v>432</v>
      </c>
      <c r="L405" s="3"/>
      <c r="M405" s="3">
        <f t="shared" si="23"/>
        <v>432</v>
      </c>
      <c r="N405" s="3">
        <f>N406</f>
        <v>199.22</v>
      </c>
      <c r="O405" s="3">
        <f t="shared" si="25"/>
        <v>631.22</v>
      </c>
    </row>
    <row r="406" spans="1:15" ht="36" x14ac:dyDescent="0.25">
      <c r="A406" s="1" t="s">
        <v>155</v>
      </c>
      <c r="B406" s="4">
        <v>6</v>
      </c>
      <c r="C406" s="2">
        <v>0</v>
      </c>
      <c r="D406" s="22" t="s">
        <v>165</v>
      </c>
      <c r="E406" s="2">
        <v>80430</v>
      </c>
      <c r="F406" s="2">
        <v>240</v>
      </c>
      <c r="G406" s="3">
        <v>432</v>
      </c>
      <c r="H406" s="3"/>
      <c r="I406" s="3">
        <f t="shared" si="21"/>
        <v>432</v>
      </c>
      <c r="J406" s="3"/>
      <c r="K406" s="3">
        <f t="shared" si="24"/>
        <v>432</v>
      </c>
      <c r="L406" s="3"/>
      <c r="M406" s="3">
        <f t="shared" si="23"/>
        <v>432</v>
      </c>
      <c r="N406" s="3">
        <v>199.22</v>
      </c>
      <c r="O406" s="3">
        <f t="shared" si="25"/>
        <v>631.22</v>
      </c>
    </row>
    <row r="407" spans="1:15" x14ac:dyDescent="0.25">
      <c r="A407" s="1" t="s">
        <v>58</v>
      </c>
      <c r="B407" s="4">
        <v>6</v>
      </c>
      <c r="C407" s="2">
        <v>0</v>
      </c>
      <c r="D407" s="22" t="s">
        <v>165</v>
      </c>
      <c r="E407" s="2">
        <v>80440</v>
      </c>
      <c r="F407" s="2"/>
      <c r="G407" s="3">
        <f>G408</f>
        <v>80</v>
      </c>
      <c r="H407" s="3"/>
      <c r="I407" s="3">
        <f t="shared" si="21"/>
        <v>80</v>
      </c>
      <c r="J407" s="3"/>
      <c r="K407" s="3">
        <f t="shared" si="24"/>
        <v>80</v>
      </c>
      <c r="L407" s="3"/>
      <c r="M407" s="3">
        <f t="shared" si="23"/>
        <v>80</v>
      </c>
      <c r="N407" s="8"/>
      <c r="O407" s="3">
        <f t="shared" si="25"/>
        <v>80</v>
      </c>
    </row>
    <row r="408" spans="1:15" ht="24" x14ac:dyDescent="0.25">
      <c r="A408" s="1" t="s">
        <v>201</v>
      </c>
      <c r="B408" s="4">
        <v>6</v>
      </c>
      <c r="C408" s="2">
        <v>0</v>
      </c>
      <c r="D408" s="22" t="s">
        <v>165</v>
      </c>
      <c r="E408" s="2">
        <v>80440</v>
      </c>
      <c r="F408" s="2">
        <v>200</v>
      </c>
      <c r="G408" s="3">
        <f>G409</f>
        <v>80</v>
      </c>
      <c r="H408" s="3"/>
      <c r="I408" s="3">
        <f t="shared" si="21"/>
        <v>80</v>
      </c>
      <c r="J408" s="3"/>
      <c r="K408" s="3">
        <f t="shared" si="24"/>
        <v>80</v>
      </c>
      <c r="L408" s="3"/>
      <c r="M408" s="3">
        <f t="shared" si="23"/>
        <v>80</v>
      </c>
      <c r="N408" s="8"/>
      <c r="O408" s="3">
        <f t="shared" si="25"/>
        <v>80</v>
      </c>
    </row>
    <row r="409" spans="1:15" ht="36" x14ac:dyDescent="0.25">
      <c r="A409" s="1" t="s">
        <v>155</v>
      </c>
      <c r="B409" s="4">
        <v>6</v>
      </c>
      <c r="C409" s="2">
        <v>0</v>
      </c>
      <c r="D409" s="22" t="s">
        <v>165</v>
      </c>
      <c r="E409" s="2">
        <v>80440</v>
      </c>
      <c r="F409" s="2">
        <v>240</v>
      </c>
      <c r="G409" s="3">
        <v>80</v>
      </c>
      <c r="H409" s="3"/>
      <c r="I409" s="3">
        <f t="shared" si="21"/>
        <v>80</v>
      </c>
      <c r="J409" s="3"/>
      <c r="K409" s="3">
        <f t="shared" si="24"/>
        <v>80</v>
      </c>
      <c r="L409" s="3"/>
      <c r="M409" s="3">
        <f t="shared" si="23"/>
        <v>80</v>
      </c>
      <c r="N409" s="8"/>
      <c r="O409" s="3">
        <f t="shared" si="25"/>
        <v>80</v>
      </c>
    </row>
    <row r="410" spans="1:15" ht="36" x14ac:dyDescent="0.25">
      <c r="A410" s="1" t="s">
        <v>54</v>
      </c>
      <c r="B410" s="4">
        <v>6</v>
      </c>
      <c r="C410" s="2">
        <v>0</v>
      </c>
      <c r="D410" s="22" t="s">
        <v>165</v>
      </c>
      <c r="E410" s="2">
        <v>80480</v>
      </c>
      <c r="F410" s="2"/>
      <c r="G410" s="3">
        <f>G411</f>
        <v>100</v>
      </c>
      <c r="H410" s="3"/>
      <c r="I410" s="3">
        <f t="shared" si="21"/>
        <v>100</v>
      </c>
      <c r="J410" s="3"/>
      <c r="K410" s="3">
        <f t="shared" si="24"/>
        <v>100</v>
      </c>
      <c r="L410" s="3"/>
      <c r="M410" s="3">
        <f t="shared" si="23"/>
        <v>100</v>
      </c>
      <c r="N410" s="8"/>
      <c r="O410" s="3">
        <f t="shared" si="25"/>
        <v>100</v>
      </c>
    </row>
    <row r="411" spans="1:15" x14ac:dyDescent="0.25">
      <c r="A411" s="1" t="s">
        <v>35</v>
      </c>
      <c r="B411" s="4">
        <v>6</v>
      </c>
      <c r="C411" s="2">
        <v>0</v>
      </c>
      <c r="D411" s="22" t="s">
        <v>165</v>
      </c>
      <c r="E411" s="2">
        <v>80480</v>
      </c>
      <c r="F411" s="2">
        <v>800</v>
      </c>
      <c r="G411" s="3">
        <f>G412</f>
        <v>100</v>
      </c>
      <c r="H411" s="3"/>
      <c r="I411" s="3">
        <f t="shared" si="21"/>
        <v>100</v>
      </c>
      <c r="J411" s="3"/>
      <c r="K411" s="3">
        <f t="shared" si="24"/>
        <v>100</v>
      </c>
      <c r="L411" s="3"/>
      <c r="M411" s="3">
        <f t="shared" si="23"/>
        <v>100</v>
      </c>
      <c r="N411" s="8"/>
      <c r="O411" s="3">
        <f t="shared" si="25"/>
        <v>100</v>
      </c>
    </row>
    <row r="412" spans="1:15" x14ac:dyDescent="0.25">
      <c r="A412" s="1" t="s">
        <v>36</v>
      </c>
      <c r="B412" s="4">
        <v>6</v>
      </c>
      <c r="C412" s="2">
        <v>0</v>
      </c>
      <c r="D412" s="22" t="s">
        <v>165</v>
      </c>
      <c r="E412" s="2">
        <v>80480</v>
      </c>
      <c r="F412" s="2">
        <v>850</v>
      </c>
      <c r="G412" s="3">
        <v>100</v>
      </c>
      <c r="H412" s="3"/>
      <c r="I412" s="3">
        <f t="shared" si="21"/>
        <v>100</v>
      </c>
      <c r="J412" s="3"/>
      <c r="K412" s="3">
        <f t="shared" si="24"/>
        <v>100</v>
      </c>
      <c r="L412" s="3"/>
      <c r="M412" s="3">
        <f t="shared" si="23"/>
        <v>100</v>
      </c>
      <c r="N412" s="8"/>
      <c r="O412" s="3">
        <f t="shared" si="25"/>
        <v>100</v>
      </c>
    </row>
    <row r="413" spans="1:15" ht="24" x14ac:dyDescent="0.25">
      <c r="A413" s="1" t="s">
        <v>59</v>
      </c>
      <c r="B413" s="4">
        <v>6</v>
      </c>
      <c r="C413" s="2">
        <v>0</v>
      </c>
      <c r="D413" s="22" t="s">
        <v>165</v>
      </c>
      <c r="E413" s="2">
        <v>80490</v>
      </c>
      <c r="F413" s="2"/>
      <c r="G413" s="3">
        <f>G414</f>
        <v>80</v>
      </c>
      <c r="H413" s="3"/>
      <c r="I413" s="3">
        <f t="shared" si="21"/>
        <v>80</v>
      </c>
      <c r="J413" s="3"/>
      <c r="K413" s="3">
        <f t="shared" si="24"/>
        <v>80</v>
      </c>
      <c r="L413" s="3"/>
      <c r="M413" s="3">
        <f t="shared" si="23"/>
        <v>80</v>
      </c>
      <c r="N413" s="8"/>
      <c r="O413" s="3">
        <f t="shared" si="25"/>
        <v>80</v>
      </c>
    </row>
    <row r="414" spans="1:15" ht="24" x14ac:dyDescent="0.25">
      <c r="A414" s="1" t="s">
        <v>201</v>
      </c>
      <c r="B414" s="4">
        <v>6</v>
      </c>
      <c r="C414" s="2">
        <v>0</v>
      </c>
      <c r="D414" s="22" t="s">
        <v>165</v>
      </c>
      <c r="E414" s="2">
        <v>80490</v>
      </c>
      <c r="F414" s="2">
        <v>200</v>
      </c>
      <c r="G414" s="3">
        <f>G415</f>
        <v>80</v>
      </c>
      <c r="H414" s="3"/>
      <c r="I414" s="3">
        <f t="shared" ref="I414:I489" si="26">G414+H414</f>
        <v>80</v>
      </c>
      <c r="J414" s="3"/>
      <c r="K414" s="3">
        <f t="shared" si="24"/>
        <v>80</v>
      </c>
      <c r="L414" s="3"/>
      <c r="M414" s="3">
        <f t="shared" si="23"/>
        <v>80</v>
      </c>
      <c r="N414" s="8"/>
      <c r="O414" s="3">
        <f t="shared" si="25"/>
        <v>80</v>
      </c>
    </row>
    <row r="415" spans="1:15" ht="36" x14ac:dyDescent="0.25">
      <c r="A415" s="1" t="s">
        <v>155</v>
      </c>
      <c r="B415" s="4">
        <v>6</v>
      </c>
      <c r="C415" s="2">
        <v>0</v>
      </c>
      <c r="D415" s="22" t="s">
        <v>165</v>
      </c>
      <c r="E415" s="2">
        <v>80490</v>
      </c>
      <c r="F415" s="2">
        <v>240</v>
      </c>
      <c r="G415" s="3">
        <v>80</v>
      </c>
      <c r="H415" s="3"/>
      <c r="I415" s="3">
        <f t="shared" si="26"/>
        <v>80</v>
      </c>
      <c r="J415" s="3"/>
      <c r="K415" s="3">
        <f t="shared" si="24"/>
        <v>80</v>
      </c>
      <c r="L415" s="3"/>
      <c r="M415" s="3">
        <f t="shared" si="23"/>
        <v>80</v>
      </c>
      <c r="N415" s="8"/>
      <c r="O415" s="3">
        <f t="shared" si="25"/>
        <v>80</v>
      </c>
    </row>
    <row r="416" spans="1:15" x14ac:dyDescent="0.25">
      <c r="A416" s="1" t="s">
        <v>68</v>
      </c>
      <c r="B416" s="4">
        <v>6</v>
      </c>
      <c r="C416" s="2">
        <v>0</v>
      </c>
      <c r="D416" s="22" t="s">
        <v>165</v>
      </c>
      <c r="E416" s="2">
        <v>80540</v>
      </c>
      <c r="F416" s="2"/>
      <c r="G416" s="3">
        <f>G417</f>
        <v>79</v>
      </c>
      <c r="H416" s="3"/>
      <c r="I416" s="3">
        <f t="shared" si="26"/>
        <v>79</v>
      </c>
      <c r="J416" s="3"/>
      <c r="K416" s="3">
        <f t="shared" si="24"/>
        <v>79</v>
      </c>
      <c r="L416" s="3"/>
      <c r="M416" s="3">
        <f t="shared" si="23"/>
        <v>79</v>
      </c>
      <c r="N416" s="8"/>
      <c r="O416" s="3">
        <f t="shared" si="25"/>
        <v>79</v>
      </c>
    </row>
    <row r="417" spans="1:15" ht="24" x14ac:dyDescent="0.25">
      <c r="A417" s="1" t="s">
        <v>201</v>
      </c>
      <c r="B417" s="4">
        <v>6</v>
      </c>
      <c r="C417" s="2">
        <v>0</v>
      </c>
      <c r="D417" s="22" t="s">
        <v>165</v>
      </c>
      <c r="E417" s="2">
        <v>80540</v>
      </c>
      <c r="F417" s="2">
        <v>200</v>
      </c>
      <c r="G417" s="3">
        <f>G418</f>
        <v>79</v>
      </c>
      <c r="H417" s="3"/>
      <c r="I417" s="3">
        <f t="shared" si="26"/>
        <v>79</v>
      </c>
      <c r="J417" s="3"/>
      <c r="K417" s="3">
        <f t="shared" si="24"/>
        <v>79</v>
      </c>
      <c r="L417" s="3"/>
      <c r="M417" s="3">
        <f t="shared" si="23"/>
        <v>79</v>
      </c>
      <c r="N417" s="8"/>
      <c r="O417" s="3">
        <f t="shared" si="25"/>
        <v>79</v>
      </c>
    </row>
    <row r="418" spans="1:15" ht="36" x14ac:dyDescent="0.25">
      <c r="A418" s="1" t="s">
        <v>155</v>
      </c>
      <c r="B418" s="4">
        <v>6</v>
      </c>
      <c r="C418" s="2">
        <v>0</v>
      </c>
      <c r="D418" s="22" t="s">
        <v>165</v>
      </c>
      <c r="E418" s="2">
        <v>80540</v>
      </c>
      <c r="F418" s="2">
        <v>240</v>
      </c>
      <c r="G418" s="3">
        <v>79</v>
      </c>
      <c r="H418" s="3"/>
      <c r="I418" s="3">
        <f t="shared" si="26"/>
        <v>79</v>
      </c>
      <c r="J418" s="3"/>
      <c r="K418" s="3">
        <f t="shared" si="24"/>
        <v>79</v>
      </c>
      <c r="L418" s="3"/>
      <c r="M418" s="3">
        <f t="shared" si="23"/>
        <v>79</v>
      </c>
      <c r="N418" s="8"/>
      <c r="O418" s="3">
        <f t="shared" si="25"/>
        <v>79</v>
      </c>
    </row>
    <row r="419" spans="1:15" ht="36" x14ac:dyDescent="0.25">
      <c r="A419" s="1" t="s">
        <v>163</v>
      </c>
      <c r="B419" s="4">
        <v>6</v>
      </c>
      <c r="C419" s="6">
        <v>0</v>
      </c>
      <c r="D419" s="27" t="s">
        <v>165</v>
      </c>
      <c r="E419" s="6">
        <v>80790</v>
      </c>
      <c r="F419" s="6"/>
      <c r="G419" s="3">
        <f>G420+G422</f>
        <v>1000</v>
      </c>
      <c r="H419" s="3"/>
      <c r="I419" s="3">
        <f t="shared" si="26"/>
        <v>1000</v>
      </c>
      <c r="J419" s="3"/>
      <c r="K419" s="3">
        <f t="shared" si="24"/>
        <v>1000</v>
      </c>
      <c r="L419" s="3">
        <f>L420+L422</f>
        <v>0</v>
      </c>
      <c r="M419" s="3">
        <f t="shared" si="23"/>
        <v>1000</v>
      </c>
      <c r="N419" s="8"/>
      <c r="O419" s="3">
        <f t="shared" si="25"/>
        <v>1000</v>
      </c>
    </row>
    <row r="420" spans="1:15" ht="24" x14ac:dyDescent="0.25">
      <c r="A420" s="1" t="s">
        <v>201</v>
      </c>
      <c r="B420" s="4">
        <v>6</v>
      </c>
      <c r="C420" s="6">
        <v>0</v>
      </c>
      <c r="D420" s="27" t="s">
        <v>165</v>
      </c>
      <c r="E420" s="6">
        <v>80790</v>
      </c>
      <c r="F420" s="6">
        <v>200</v>
      </c>
      <c r="G420" s="3">
        <f>G421</f>
        <v>350</v>
      </c>
      <c r="H420" s="3"/>
      <c r="I420" s="3">
        <f t="shared" si="26"/>
        <v>350</v>
      </c>
      <c r="J420" s="3"/>
      <c r="K420" s="3">
        <f t="shared" si="24"/>
        <v>350</v>
      </c>
      <c r="L420" s="3"/>
      <c r="M420" s="3">
        <f t="shared" si="23"/>
        <v>350</v>
      </c>
      <c r="N420" s="8"/>
      <c r="O420" s="3">
        <f t="shared" si="25"/>
        <v>350</v>
      </c>
    </row>
    <row r="421" spans="1:15" ht="36" x14ac:dyDescent="0.25">
      <c r="A421" s="1" t="s">
        <v>155</v>
      </c>
      <c r="B421" s="4">
        <v>6</v>
      </c>
      <c r="C421" s="6">
        <v>0</v>
      </c>
      <c r="D421" s="27" t="s">
        <v>165</v>
      </c>
      <c r="E421" s="6">
        <v>80790</v>
      </c>
      <c r="F421" s="6">
        <v>240</v>
      </c>
      <c r="G421" s="3">
        <v>350</v>
      </c>
      <c r="H421" s="3"/>
      <c r="I421" s="3">
        <f t="shared" si="26"/>
        <v>350</v>
      </c>
      <c r="J421" s="3"/>
      <c r="K421" s="3">
        <f t="shared" si="24"/>
        <v>350</v>
      </c>
      <c r="L421" s="3"/>
      <c r="M421" s="3">
        <f t="shared" si="23"/>
        <v>350</v>
      </c>
      <c r="N421" s="8"/>
      <c r="O421" s="3">
        <f t="shared" si="25"/>
        <v>350</v>
      </c>
    </row>
    <row r="422" spans="1:15" ht="24" x14ac:dyDescent="0.25">
      <c r="A422" s="1" t="s">
        <v>46</v>
      </c>
      <c r="B422" s="4">
        <v>6</v>
      </c>
      <c r="C422" s="6">
        <v>0</v>
      </c>
      <c r="D422" s="27" t="s">
        <v>165</v>
      </c>
      <c r="E422" s="6">
        <v>80790</v>
      </c>
      <c r="F422" s="6">
        <v>300</v>
      </c>
      <c r="G422" s="3">
        <f>G423+G424</f>
        <v>650</v>
      </c>
      <c r="H422" s="3"/>
      <c r="I422" s="3">
        <f t="shared" si="26"/>
        <v>650</v>
      </c>
      <c r="J422" s="3"/>
      <c r="K422" s="3">
        <f t="shared" si="24"/>
        <v>650</v>
      </c>
      <c r="L422" s="3">
        <f>L423+L424</f>
        <v>0</v>
      </c>
      <c r="M422" s="3">
        <f t="shared" si="23"/>
        <v>650</v>
      </c>
      <c r="N422" s="8"/>
      <c r="O422" s="3">
        <f t="shared" si="25"/>
        <v>650</v>
      </c>
    </row>
    <row r="423" spans="1:15" ht="24" x14ac:dyDescent="0.25">
      <c r="A423" s="1" t="s">
        <v>63</v>
      </c>
      <c r="B423" s="4">
        <v>6</v>
      </c>
      <c r="C423" s="6">
        <v>0</v>
      </c>
      <c r="D423" s="27" t="s">
        <v>165</v>
      </c>
      <c r="E423" s="6">
        <v>80790</v>
      </c>
      <c r="F423" s="6">
        <v>320</v>
      </c>
      <c r="G423" s="3">
        <v>100</v>
      </c>
      <c r="H423" s="3"/>
      <c r="I423" s="3">
        <f t="shared" si="26"/>
        <v>100</v>
      </c>
      <c r="J423" s="3"/>
      <c r="K423" s="3">
        <f t="shared" si="24"/>
        <v>100</v>
      </c>
      <c r="L423" s="3">
        <v>450</v>
      </c>
      <c r="M423" s="3">
        <f t="shared" si="23"/>
        <v>550</v>
      </c>
      <c r="N423" s="8"/>
      <c r="O423" s="3">
        <f t="shared" si="25"/>
        <v>550</v>
      </c>
    </row>
    <row r="424" spans="1:15" x14ac:dyDescent="0.25">
      <c r="A424" s="1" t="s">
        <v>47</v>
      </c>
      <c r="B424" s="4">
        <v>6</v>
      </c>
      <c r="C424" s="6">
        <v>0</v>
      </c>
      <c r="D424" s="27" t="s">
        <v>165</v>
      </c>
      <c r="E424" s="6">
        <v>80790</v>
      </c>
      <c r="F424" s="6">
        <v>360</v>
      </c>
      <c r="G424" s="3">
        <v>550</v>
      </c>
      <c r="H424" s="3"/>
      <c r="I424" s="3">
        <f t="shared" si="26"/>
        <v>550</v>
      </c>
      <c r="J424" s="3"/>
      <c r="K424" s="3">
        <f t="shared" si="24"/>
        <v>550</v>
      </c>
      <c r="L424" s="3">
        <v>-450</v>
      </c>
      <c r="M424" s="3">
        <f t="shared" si="23"/>
        <v>100</v>
      </c>
      <c r="N424" s="8"/>
      <c r="O424" s="3">
        <f t="shared" si="25"/>
        <v>100</v>
      </c>
    </row>
    <row r="425" spans="1:15" ht="24" x14ac:dyDescent="0.25">
      <c r="A425" s="1" t="s">
        <v>57</v>
      </c>
      <c r="B425" s="4">
        <v>6</v>
      </c>
      <c r="C425" s="2">
        <v>0</v>
      </c>
      <c r="D425" s="22" t="s">
        <v>165</v>
      </c>
      <c r="E425" s="2">
        <v>81530</v>
      </c>
      <c r="F425" s="2"/>
      <c r="G425" s="3">
        <f>G426</f>
        <v>30</v>
      </c>
      <c r="H425" s="3"/>
      <c r="I425" s="3">
        <f t="shared" si="26"/>
        <v>30</v>
      </c>
      <c r="J425" s="3"/>
      <c r="K425" s="3">
        <f t="shared" si="24"/>
        <v>30</v>
      </c>
      <c r="L425" s="3"/>
      <c r="M425" s="3">
        <f t="shared" si="23"/>
        <v>30</v>
      </c>
      <c r="N425" s="8"/>
      <c r="O425" s="3">
        <f t="shared" si="25"/>
        <v>30</v>
      </c>
    </row>
    <row r="426" spans="1:15" ht="24" x14ac:dyDescent="0.25">
      <c r="A426" s="1" t="s">
        <v>201</v>
      </c>
      <c r="B426" s="4">
        <v>6</v>
      </c>
      <c r="C426" s="2">
        <v>0</v>
      </c>
      <c r="D426" s="22" t="s">
        <v>165</v>
      </c>
      <c r="E426" s="2">
        <v>81530</v>
      </c>
      <c r="F426" s="2">
        <v>200</v>
      </c>
      <c r="G426" s="3">
        <f>G427</f>
        <v>30</v>
      </c>
      <c r="H426" s="3"/>
      <c r="I426" s="3">
        <f t="shared" si="26"/>
        <v>30</v>
      </c>
      <c r="J426" s="3"/>
      <c r="K426" s="3">
        <f t="shared" si="24"/>
        <v>30</v>
      </c>
      <c r="L426" s="3"/>
      <c r="M426" s="3">
        <f t="shared" si="23"/>
        <v>30</v>
      </c>
      <c r="N426" s="8"/>
      <c r="O426" s="3">
        <f t="shared" si="25"/>
        <v>30</v>
      </c>
    </row>
    <row r="427" spans="1:15" ht="36" x14ac:dyDescent="0.25">
      <c r="A427" s="1" t="s">
        <v>155</v>
      </c>
      <c r="B427" s="4">
        <v>6</v>
      </c>
      <c r="C427" s="2">
        <v>0</v>
      </c>
      <c r="D427" s="22" t="s">
        <v>165</v>
      </c>
      <c r="E427" s="2">
        <v>81530</v>
      </c>
      <c r="F427" s="2">
        <v>240</v>
      </c>
      <c r="G427" s="3">
        <v>30</v>
      </c>
      <c r="H427" s="3"/>
      <c r="I427" s="3">
        <f t="shared" si="26"/>
        <v>30</v>
      </c>
      <c r="J427" s="3"/>
      <c r="K427" s="3">
        <f t="shared" si="24"/>
        <v>30</v>
      </c>
      <c r="L427" s="3"/>
      <c r="M427" s="3">
        <f t="shared" si="23"/>
        <v>30</v>
      </c>
      <c r="N427" s="8"/>
      <c r="O427" s="3">
        <f t="shared" si="25"/>
        <v>30</v>
      </c>
    </row>
    <row r="428" spans="1:15" ht="79.150000000000006" customHeight="1" x14ac:dyDescent="0.25">
      <c r="A428" s="1" t="s">
        <v>69</v>
      </c>
      <c r="B428" s="4">
        <v>6</v>
      </c>
      <c r="C428" s="2">
        <v>0</v>
      </c>
      <c r="D428" s="22" t="s">
        <v>165</v>
      </c>
      <c r="E428" s="2">
        <v>87010</v>
      </c>
      <c r="F428" s="2"/>
      <c r="G428" s="3">
        <f>G429</f>
        <v>200</v>
      </c>
      <c r="H428" s="3"/>
      <c r="I428" s="3">
        <f t="shared" si="26"/>
        <v>200</v>
      </c>
      <c r="J428" s="3"/>
      <c r="K428" s="3">
        <f t="shared" si="24"/>
        <v>200</v>
      </c>
      <c r="L428" s="3"/>
      <c r="M428" s="3">
        <f t="shared" si="23"/>
        <v>200</v>
      </c>
      <c r="N428" s="8"/>
      <c r="O428" s="3">
        <f t="shared" si="25"/>
        <v>200</v>
      </c>
    </row>
    <row r="429" spans="1:15" ht="27.6" customHeight="1" x14ac:dyDescent="0.25">
      <c r="A429" s="1" t="s">
        <v>46</v>
      </c>
      <c r="B429" s="4">
        <v>6</v>
      </c>
      <c r="C429" s="2">
        <v>0</v>
      </c>
      <c r="D429" s="22" t="s">
        <v>165</v>
      </c>
      <c r="E429" s="2">
        <v>87010</v>
      </c>
      <c r="F429" s="2">
        <v>300</v>
      </c>
      <c r="G429" s="3">
        <f>G430</f>
        <v>200</v>
      </c>
      <c r="H429" s="3"/>
      <c r="I429" s="3">
        <f t="shared" si="26"/>
        <v>200</v>
      </c>
      <c r="J429" s="3"/>
      <c r="K429" s="3">
        <f t="shared" si="24"/>
        <v>200</v>
      </c>
      <c r="L429" s="3"/>
      <c r="M429" s="3">
        <f t="shared" si="23"/>
        <v>200</v>
      </c>
      <c r="N429" s="8"/>
      <c r="O429" s="3">
        <f t="shared" si="25"/>
        <v>200</v>
      </c>
    </row>
    <row r="430" spans="1:15" ht="24" x14ac:dyDescent="0.25">
      <c r="A430" s="1" t="s">
        <v>70</v>
      </c>
      <c r="B430" s="4">
        <v>6</v>
      </c>
      <c r="C430" s="2">
        <v>0</v>
      </c>
      <c r="D430" s="22" t="s">
        <v>165</v>
      </c>
      <c r="E430" s="2">
        <v>87010</v>
      </c>
      <c r="F430" s="2">
        <v>310</v>
      </c>
      <c r="G430" s="3">
        <v>200</v>
      </c>
      <c r="H430" s="3"/>
      <c r="I430" s="3">
        <f t="shared" si="26"/>
        <v>200</v>
      </c>
      <c r="J430" s="3"/>
      <c r="K430" s="3">
        <f t="shared" si="24"/>
        <v>200</v>
      </c>
      <c r="L430" s="3"/>
      <c r="M430" s="3">
        <f t="shared" ref="M430:M500" si="27">K430+L430</f>
        <v>200</v>
      </c>
      <c r="N430" s="8"/>
      <c r="O430" s="3">
        <f t="shared" si="25"/>
        <v>200</v>
      </c>
    </row>
    <row r="431" spans="1:15" ht="84" x14ac:dyDescent="0.25">
      <c r="A431" s="1" t="s">
        <v>71</v>
      </c>
      <c r="B431" s="4">
        <v>6</v>
      </c>
      <c r="C431" s="2">
        <v>0</v>
      </c>
      <c r="D431" s="22" t="s">
        <v>165</v>
      </c>
      <c r="E431" s="6">
        <v>87020</v>
      </c>
      <c r="F431" s="2"/>
      <c r="G431" s="3">
        <f>G432</f>
        <v>75.900000000000006</v>
      </c>
      <c r="H431" s="3"/>
      <c r="I431" s="3">
        <f t="shared" si="26"/>
        <v>75.900000000000006</v>
      </c>
      <c r="J431" s="3"/>
      <c r="K431" s="3">
        <f t="shared" si="24"/>
        <v>75.900000000000006</v>
      </c>
      <c r="L431" s="3"/>
      <c r="M431" s="3">
        <f t="shared" si="27"/>
        <v>75.900000000000006</v>
      </c>
      <c r="N431" s="8"/>
      <c r="O431" s="3">
        <f t="shared" si="25"/>
        <v>75.900000000000006</v>
      </c>
    </row>
    <row r="432" spans="1:15" ht="24" x14ac:dyDescent="0.25">
      <c r="A432" s="1" t="s">
        <v>46</v>
      </c>
      <c r="B432" s="4">
        <v>6</v>
      </c>
      <c r="C432" s="2">
        <v>0</v>
      </c>
      <c r="D432" s="22" t="s">
        <v>165</v>
      </c>
      <c r="E432" s="6">
        <v>87020</v>
      </c>
      <c r="F432" s="2">
        <v>300</v>
      </c>
      <c r="G432" s="3">
        <f>G433</f>
        <v>75.900000000000006</v>
      </c>
      <c r="H432" s="3"/>
      <c r="I432" s="3">
        <f t="shared" si="26"/>
        <v>75.900000000000006</v>
      </c>
      <c r="J432" s="3"/>
      <c r="K432" s="3">
        <f t="shared" si="24"/>
        <v>75.900000000000006</v>
      </c>
      <c r="L432" s="3"/>
      <c r="M432" s="3">
        <f t="shared" si="27"/>
        <v>75.900000000000006</v>
      </c>
      <c r="N432" s="8"/>
      <c r="O432" s="3">
        <f t="shared" si="25"/>
        <v>75.900000000000006</v>
      </c>
    </row>
    <row r="433" spans="1:15" ht="24" x14ac:dyDescent="0.25">
      <c r="A433" s="1" t="s">
        <v>70</v>
      </c>
      <c r="B433" s="4">
        <v>6</v>
      </c>
      <c r="C433" s="2">
        <v>0</v>
      </c>
      <c r="D433" s="22" t="s">
        <v>165</v>
      </c>
      <c r="E433" s="6">
        <v>87020</v>
      </c>
      <c r="F433" s="2">
        <v>310</v>
      </c>
      <c r="G433" s="3">
        <v>75.900000000000006</v>
      </c>
      <c r="H433" s="3"/>
      <c r="I433" s="3">
        <f t="shared" si="26"/>
        <v>75.900000000000006</v>
      </c>
      <c r="J433" s="3"/>
      <c r="K433" s="3">
        <f t="shared" si="24"/>
        <v>75.900000000000006</v>
      </c>
      <c r="L433" s="3"/>
      <c r="M433" s="3">
        <f t="shared" si="27"/>
        <v>75.900000000000006</v>
      </c>
      <c r="N433" s="8"/>
      <c r="O433" s="3">
        <f t="shared" si="25"/>
        <v>75.900000000000006</v>
      </c>
    </row>
    <row r="434" spans="1:15" x14ac:dyDescent="0.25">
      <c r="A434" s="1" t="s">
        <v>143</v>
      </c>
      <c r="B434" s="4">
        <v>6</v>
      </c>
      <c r="C434" s="6">
        <v>0</v>
      </c>
      <c r="D434" s="27" t="s">
        <v>165</v>
      </c>
      <c r="E434" s="6">
        <v>87100</v>
      </c>
      <c r="F434" s="6"/>
      <c r="G434" s="3">
        <f>G435</f>
        <v>2000</v>
      </c>
      <c r="H434" s="3"/>
      <c r="I434" s="3">
        <f t="shared" si="26"/>
        <v>2000</v>
      </c>
      <c r="J434" s="3"/>
      <c r="K434" s="3">
        <f t="shared" si="24"/>
        <v>2000</v>
      </c>
      <c r="L434" s="3"/>
      <c r="M434" s="3">
        <f t="shared" si="27"/>
        <v>2000</v>
      </c>
      <c r="N434" s="8"/>
      <c r="O434" s="3">
        <f t="shared" si="25"/>
        <v>2000</v>
      </c>
    </row>
    <row r="435" spans="1:15" ht="24" x14ac:dyDescent="0.25">
      <c r="A435" s="1" t="s">
        <v>46</v>
      </c>
      <c r="B435" s="4">
        <v>6</v>
      </c>
      <c r="C435" s="6">
        <v>0</v>
      </c>
      <c r="D435" s="27" t="s">
        <v>165</v>
      </c>
      <c r="E435" s="6">
        <v>87100</v>
      </c>
      <c r="F435" s="6">
        <v>300</v>
      </c>
      <c r="G435" s="3">
        <f>G436</f>
        <v>2000</v>
      </c>
      <c r="H435" s="3"/>
      <c r="I435" s="3">
        <f t="shared" si="26"/>
        <v>2000</v>
      </c>
      <c r="J435" s="3"/>
      <c r="K435" s="3">
        <f t="shared" si="24"/>
        <v>2000</v>
      </c>
      <c r="L435" s="3"/>
      <c r="M435" s="3">
        <f t="shared" si="27"/>
        <v>2000</v>
      </c>
      <c r="N435" s="8"/>
      <c r="O435" s="3">
        <f t="shared" si="25"/>
        <v>2000</v>
      </c>
    </row>
    <row r="436" spans="1:15" ht="24" x14ac:dyDescent="0.25">
      <c r="A436" s="1" t="s">
        <v>63</v>
      </c>
      <c r="B436" s="4">
        <v>6</v>
      </c>
      <c r="C436" s="6">
        <v>0</v>
      </c>
      <c r="D436" s="27" t="s">
        <v>165</v>
      </c>
      <c r="E436" s="6">
        <v>87100</v>
      </c>
      <c r="F436" s="6">
        <v>320</v>
      </c>
      <c r="G436" s="3">
        <v>2000</v>
      </c>
      <c r="H436" s="3"/>
      <c r="I436" s="3">
        <f t="shared" si="26"/>
        <v>2000</v>
      </c>
      <c r="J436" s="3"/>
      <c r="K436" s="3">
        <f t="shared" si="24"/>
        <v>2000</v>
      </c>
      <c r="L436" s="3"/>
      <c r="M436" s="3">
        <f t="shared" si="27"/>
        <v>2000</v>
      </c>
      <c r="N436" s="8"/>
      <c r="O436" s="3">
        <f t="shared" si="25"/>
        <v>2000</v>
      </c>
    </row>
    <row r="437" spans="1:15" ht="48" x14ac:dyDescent="0.25">
      <c r="A437" s="1" t="s">
        <v>214</v>
      </c>
      <c r="B437" s="4">
        <v>6</v>
      </c>
      <c r="C437" s="6">
        <v>0</v>
      </c>
      <c r="D437" s="27" t="s">
        <v>165</v>
      </c>
      <c r="E437" s="6" t="s">
        <v>215</v>
      </c>
      <c r="F437" s="6"/>
      <c r="G437" s="3">
        <f>G438</f>
        <v>300</v>
      </c>
      <c r="H437" s="3"/>
      <c r="I437" s="3">
        <f t="shared" si="26"/>
        <v>300</v>
      </c>
      <c r="J437" s="3"/>
      <c r="K437" s="3">
        <f t="shared" si="24"/>
        <v>300</v>
      </c>
      <c r="L437" s="3"/>
      <c r="M437" s="3">
        <f t="shared" si="27"/>
        <v>300</v>
      </c>
      <c r="N437" s="8"/>
      <c r="O437" s="3">
        <f t="shared" si="25"/>
        <v>300</v>
      </c>
    </row>
    <row r="438" spans="1:15" ht="24" x14ac:dyDescent="0.25">
      <c r="A438" s="1" t="s">
        <v>46</v>
      </c>
      <c r="B438" s="4">
        <v>6</v>
      </c>
      <c r="C438" s="6">
        <v>0</v>
      </c>
      <c r="D438" s="27" t="s">
        <v>165</v>
      </c>
      <c r="E438" s="6" t="s">
        <v>215</v>
      </c>
      <c r="F438" s="6">
        <v>300</v>
      </c>
      <c r="G438" s="3">
        <f>G439</f>
        <v>300</v>
      </c>
      <c r="H438" s="3"/>
      <c r="I438" s="3">
        <f t="shared" si="26"/>
        <v>300</v>
      </c>
      <c r="J438" s="3"/>
      <c r="K438" s="3">
        <f t="shared" si="24"/>
        <v>300</v>
      </c>
      <c r="L438" s="3"/>
      <c r="M438" s="3">
        <f t="shared" si="27"/>
        <v>300</v>
      </c>
      <c r="N438" s="8"/>
      <c r="O438" s="3">
        <f t="shared" si="25"/>
        <v>300</v>
      </c>
    </row>
    <row r="439" spans="1:15" ht="30" customHeight="1" x14ac:dyDescent="0.25">
      <c r="A439" s="1" t="s">
        <v>63</v>
      </c>
      <c r="B439" s="4">
        <v>6</v>
      </c>
      <c r="C439" s="6">
        <v>0</v>
      </c>
      <c r="D439" s="27" t="s">
        <v>165</v>
      </c>
      <c r="E439" s="6" t="s">
        <v>215</v>
      </c>
      <c r="F439" s="6">
        <v>320</v>
      </c>
      <c r="G439" s="3">
        <v>300</v>
      </c>
      <c r="H439" s="3"/>
      <c r="I439" s="3">
        <f t="shared" si="26"/>
        <v>300</v>
      </c>
      <c r="J439" s="3"/>
      <c r="K439" s="3">
        <f t="shared" si="24"/>
        <v>300</v>
      </c>
      <c r="L439" s="3"/>
      <c r="M439" s="3">
        <f t="shared" si="27"/>
        <v>300</v>
      </c>
      <c r="N439" s="8"/>
      <c r="O439" s="3">
        <f t="shared" si="25"/>
        <v>300</v>
      </c>
    </row>
    <row r="440" spans="1:15" ht="64.900000000000006" customHeight="1" x14ac:dyDescent="0.25">
      <c r="A440" s="1" t="s">
        <v>167</v>
      </c>
      <c r="B440" s="4">
        <v>6</v>
      </c>
      <c r="C440" s="6">
        <v>0</v>
      </c>
      <c r="D440" s="27" t="s">
        <v>165</v>
      </c>
      <c r="E440" s="6" t="s">
        <v>166</v>
      </c>
      <c r="F440" s="6"/>
      <c r="G440" s="3">
        <f>G446</f>
        <v>2529.1</v>
      </c>
      <c r="H440" s="3">
        <f>H444+H446</f>
        <v>0</v>
      </c>
      <c r="I440" s="3">
        <f t="shared" si="26"/>
        <v>2529.1</v>
      </c>
      <c r="J440" s="3"/>
      <c r="K440" s="3">
        <f t="shared" si="24"/>
        <v>2529.1</v>
      </c>
      <c r="L440" s="3"/>
      <c r="M440" s="3">
        <f t="shared" si="27"/>
        <v>2529.1</v>
      </c>
      <c r="N440" s="8"/>
      <c r="O440" s="3">
        <f t="shared" si="25"/>
        <v>2529.1</v>
      </c>
    </row>
    <row r="441" spans="1:15" ht="48" customHeight="1" x14ac:dyDescent="0.25">
      <c r="A441" s="33" t="s">
        <v>281</v>
      </c>
      <c r="B441" s="4">
        <v>6</v>
      </c>
      <c r="C441" s="6">
        <v>0</v>
      </c>
      <c r="D441" s="27" t="s">
        <v>165</v>
      </c>
      <c r="E441" s="6" t="s">
        <v>282</v>
      </c>
      <c r="F441" s="6"/>
      <c r="G441" s="3"/>
      <c r="H441" s="3"/>
      <c r="I441" s="3"/>
      <c r="J441" s="3"/>
      <c r="K441" s="3"/>
      <c r="L441" s="3">
        <f>L442</f>
        <v>193.19749999999999</v>
      </c>
      <c r="M441" s="3">
        <f>L441</f>
        <v>193.19749999999999</v>
      </c>
      <c r="N441" s="8"/>
      <c r="O441" s="3">
        <f t="shared" si="25"/>
        <v>193.19749999999999</v>
      </c>
    </row>
    <row r="442" spans="1:15" ht="30" customHeight="1" x14ac:dyDescent="0.25">
      <c r="A442" s="33" t="s">
        <v>46</v>
      </c>
      <c r="B442" s="4">
        <v>6</v>
      </c>
      <c r="C442" s="6">
        <v>0</v>
      </c>
      <c r="D442" s="27" t="s">
        <v>165</v>
      </c>
      <c r="E442" s="6" t="s">
        <v>282</v>
      </c>
      <c r="F442" s="6">
        <v>300</v>
      </c>
      <c r="G442" s="3"/>
      <c r="H442" s="3"/>
      <c r="I442" s="3"/>
      <c r="J442" s="3"/>
      <c r="K442" s="3"/>
      <c r="L442" s="3">
        <f>L443</f>
        <v>193.19749999999999</v>
      </c>
      <c r="M442" s="3">
        <f>L442</f>
        <v>193.19749999999999</v>
      </c>
      <c r="N442" s="8"/>
      <c r="O442" s="3">
        <f t="shared" si="25"/>
        <v>193.19749999999999</v>
      </c>
    </row>
    <row r="443" spans="1:15" ht="36.75" customHeight="1" x14ac:dyDescent="0.25">
      <c r="A443" s="33" t="s">
        <v>63</v>
      </c>
      <c r="B443" s="4">
        <v>6</v>
      </c>
      <c r="C443" s="6">
        <v>0</v>
      </c>
      <c r="D443" s="27" t="s">
        <v>165</v>
      </c>
      <c r="E443" s="6" t="s">
        <v>282</v>
      </c>
      <c r="F443" s="6">
        <v>320</v>
      </c>
      <c r="G443" s="3"/>
      <c r="H443" s="3"/>
      <c r="I443" s="3"/>
      <c r="J443" s="3"/>
      <c r="K443" s="3"/>
      <c r="L443" s="3">
        <v>193.19749999999999</v>
      </c>
      <c r="M443" s="3">
        <f>L443</f>
        <v>193.19749999999999</v>
      </c>
      <c r="N443" s="8"/>
      <c r="O443" s="3">
        <f t="shared" si="25"/>
        <v>193.19749999999999</v>
      </c>
    </row>
    <row r="444" spans="1:15" ht="42" customHeight="1" x14ac:dyDescent="0.25">
      <c r="A444" s="33" t="s">
        <v>27</v>
      </c>
      <c r="B444" s="4">
        <v>6</v>
      </c>
      <c r="C444" s="6">
        <v>0</v>
      </c>
      <c r="D444" s="27" t="s">
        <v>165</v>
      </c>
      <c r="E444" s="6" t="s">
        <v>166</v>
      </c>
      <c r="F444" s="6">
        <v>400</v>
      </c>
      <c r="G444" s="3"/>
      <c r="H444" s="3">
        <f>H445</f>
        <v>2529.1</v>
      </c>
      <c r="I444" s="3">
        <f t="shared" si="26"/>
        <v>2529.1</v>
      </c>
      <c r="J444" s="3"/>
      <c r="K444" s="3">
        <f t="shared" si="24"/>
        <v>2529.1</v>
      </c>
      <c r="L444" s="3"/>
      <c r="M444" s="3">
        <f t="shared" si="27"/>
        <v>2529.1</v>
      </c>
      <c r="N444" s="8"/>
      <c r="O444" s="3">
        <f t="shared" si="25"/>
        <v>2529.1</v>
      </c>
    </row>
    <row r="445" spans="1:15" ht="15" customHeight="1" x14ac:dyDescent="0.25">
      <c r="A445" s="33" t="s">
        <v>249</v>
      </c>
      <c r="B445" s="4">
        <v>6</v>
      </c>
      <c r="C445" s="6">
        <v>0</v>
      </c>
      <c r="D445" s="27" t="s">
        <v>165</v>
      </c>
      <c r="E445" s="6" t="s">
        <v>166</v>
      </c>
      <c r="F445" s="6">
        <v>410</v>
      </c>
      <c r="G445" s="3"/>
      <c r="H445" s="3">
        <v>2529.1</v>
      </c>
      <c r="I445" s="3">
        <f t="shared" si="26"/>
        <v>2529.1</v>
      </c>
      <c r="J445" s="3"/>
      <c r="K445" s="3">
        <f t="shared" si="24"/>
        <v>2529.1</v>
      </c>
      <c r="L445" s="3"/>
      <c r="M445" s="3">
        <f t="shared" si="27"/>
        <v>2529.1</v>
      </c>
      <c r="N445" s="8"/>
      <c r="O445" s="3">
        <f t="shared" si="25"/>
        <v>2529.1</v>
      </c>
    </row>
    <row r="446" spans="1:15" x14ac:dyDescent="0.25">
      <c r="A446" s="1" t="s">
        <v>19</v>
      </c>
      <c r="B446" s="4">
        <v>6</v>
      </c>
      <c r="C446" s="6">
        <v>0</v>
      </c>
      <c r="D446" s="27" t="s">
        <v>165</v>
      </c>
      <c r="E446" s="6" t="s">
        <v>166</v>
      </c>
      <c r="F446" s="6">
        <v>500</v>
      </c>
      <c r="G446" s="3">
        <f>G447</f>
        <v>2529.1</v>
      </c>
      <c r="H446" s="3">
        <f>H447</f>
        <v>-2529.1</v>
      </c>
      <c r="I446" s="3">
        <f t="shared" si="26"/>
        <v>0</v>
      </c>
      <c r="J446" s="3"/>
      <c r="K446" s="3">
        <f t="shared" si="24"/>
        <v>0</v>
      </c>
      <c r="L446" s="3"/>
      <c r="M446" s="3">
        <f t="shared" si="27"/>
        <v>0</v>
      </c>
      <c r="N446" s="8"/>
      <c r="O446" s="3">
        <f t="shared" si="25"/>
        <v>0</v>
      </c>
    </row>
    <row r="447" spans="1:15" x14ac:dyDescent="0.25">
      <c r="A447" s="1" t="s">
        <v>66</v>
      </c>
      <c r="B447" s="4">
        <v>6</v>
      </c>
      <c r="C447" s="6">
        <v>0</v>
      </c>
      <c r="D447" s="27" t="s">
        <v>165</v>
      </c>
      <c r="E447" s="6" t="s">
        <v>166</v>
      </c>
      <c r="F447" s="6">
        <v>530</v>
      </c>
      <c r="G447" s="3">
        <v>2529.1</v>
      </c>
      <c r="H447" s="3">
        <v>-2529.1</v>
      </c>
      <c r="I447" s="3">
        <f t="shared" si="26"/>
        <v>0</v>
      </c>
      <c r="J447" s="3"/>
      <c r="K447" s="3">
        <f t="shared" si="24"/>
        <v>0</v>
      </c>
      <c r="L447" s="3"/>
      <c r="M447" s="3">
        <f t="shared" si="27"/>
        <v>0</v>
      </c>
      <c r="N447" s="8"/>
      <c r="O447" s="3">
        <f t="shared" si="25"/>
        <v>0</v>
      </c>
    </row>
    <row r="448" spans="1:15" ht="79.900000000000006" customHeight="1" x14ac:dyDescent="0.25">
      <c r="A448" s="60" t="s">
        <v>160</v>
      </c>
      <c r="B448" s="4">
        <v>7</v>
      </c>
      <c r="C448" s="59">
        <v>0</v>
      </c>
      <c r="D448" s="22" t="s">
        <v>165</v>
      </c>
      <c r="E448" s="2">
        <v>0</v>
      </c>
      <c r="F448" s="59"/>
      <c r="G448" s="61">
        <f>G452+G457+G462+G470+G477+G480+G483+G486+G489+G449</f>
        <v>34551.799999999996</v>
      </c>
      <c r="H448" s="61">
        <f>H449+H452+H457+H462+H470+H477+H480+H483+H486+H465</f>
        <v>365.20000000000005</v>
      </c>
      <c r="I448" s="61">
        <f t="shared" si="26"/>
        <v>34916.999999999993</v>
      </c>
      <c r="J448" s="61">
        <f>J465</f>
        <v>10.199999999999999</v>
      </c>
      <c r="K448" s="61">
        <f t="shared" si="24"/>
        <v>34927.19999999999</v>
      </c>
      <c r="L448" s="3"/>
      <c r="M448" s="61">
        <f t="shared" si="27"/>
        <v>34927.19999999999</v>
      </c>
      <c r="N448" s="8"/>
      <c r="O448" s="61">
        <f t="shared" si="25"/>
        <v>34927.19999999999</v>
      </c>
    </row>
    <row r="449" spans="1:15" ht="48" x14ac:dyDescent="0.25">
      <c r="A449" s="1" t="s">
        <v>168</v>
      </c>
      <c r="B449" s="4">
        <v>7</v>
      </c>
      <c r="C449" s="6">
        <v>0</v>
      </c>
      <c r="D449" s="27" t="s">
        <v>165</v>
      </c>
      <c r="E449" s="2">
        <v>51200</v>
      </c>
      <c r="F449" s="2"/>
      <c r="G449" s="3">
        <f>G450</f>
        <v>26.6</v>
      </c>
      <c r="H449" s="3"/>
      <c r="I449" s="3">
        <f t="shared" si="26"/>
        <v>26.6</v>
      </c>
      <c r="J449" s="3"/>
      <c r="K449" s="3">
        <f t="shared" si="24"/>
        <v>26.6</v>
      </c>
      <c r="L449" s="3"/>
      <c r="M449" s="3">
        <f t="shared" si="27"/>
        <v>26.6</v>
      </c>
      <c r="N449" s="8"/>
      <c r="O449" s="3">
        <f t="shared" si="25"/>
        <v>26.6</v>
      </c>
    </row>
    <row r="450" spans="1:15" ht="29.45" customHeight="1" x14ac:dyDescent="0.25">
      <c r="A450" s="1" t="s">
        <v>201</v>
      </c>
      <c r="B450" s="4">
        <v>7</v>
      </c>
      <c r="C450" s="6">
        <v>0</v>
      </c>
      <c r="D450" s="27" t="s">
        <v>165</v>
      </c>
      <c r="E450" s="2">
        <v>51200</v>
      </c>
      <c r="F450" s="2">
        <v>200</v>
      </c>
      <c r="G450" s="3">
        <f>G451</f>
        <v>26.6</v>
      </c>
      <c r="H450" s="3"/>
      <c r="I450" s="3">
        <f t="shared" si="26"/>
        <v>26.6</v>
      </c>
      <c r="J450" s="3"/>
      <c r="K450" s="3">
        <f t="shared" si="24"/>
        <v>26.6</v>
      </c>
      <c r="L450" s="3"/>
      <c r="M450" s="3">
        <f t="shared" si="27"/>
        <v>26.6</v>
      </c>
      <c r="N450" s="8"/>
      <c r="O450" s="3">
        <f t="shared" si="25"/>
        <v>26.6</v>
      </c>
    </row>
    <row r="451" spans="1:15" ht="38.450000000000003" customHeight="1" x14ac:dyDescent="0.25">
      <c r="A451" s="1" t="s">
        <v>155</v>
      </c>
      <c r="B451" s="4">
        <v>7</v>
      </c>
      <c r="C451" s="6">
        <v>0</v>
      </c>
      <c r="D451" s="27" t="s">
        <v>165</v>
      </c>
      <c r="E451" s="2">
        <v>51200</v>
      </c>
      <c r="F451" s="2">
        <v>240</v>
      </c>
      <c r="G451" s="3">
        <v>26.6</v>
      </c>
      <c r="H451" s="3"/>
      <c r="I451" s="3">
        <f t="shared" si="26"/>
        <v>26.6</v>
      </c>
      <c r="J451" s="3"/>
      <c r="K451" s="3">
        <f t="shared" si="24"/>
        <v>26.6</v>
      </c>
      <c r="L451" s="3"/>
      <c r="M451" s="3">
        <f t="shared" si="27"/>
        <v>26.6</v>
      </c>
      <c r="N451" s="8"/>
      <c r="O451" s="3">
        <f t="shared" si="25"/>
        <v>26.6</v>
      </c>
    </row>
    <row r="452" spans="1:15" ht="24" x14ac:dyDescent="0.25">
      <c r="A452" s="1" t="s">
        <v>135</v>
      </c>
      <c r="B452" s="4">
        <v>7</v>
      </c>
      <c r="C452" s="6">
        <v>0</v>
      </c>
      <c r="D452" s="22" t="s">
        <v>165</v>
      </c>
      <c r="E452" s="2">
        <v>78420</v>
      </c>
      <c r="F452" s="6"/>
      <c r="G452" s="3">
        <f>G453</f>
        <v>765.5</v>
      </c>
      <c r="H452" s="3"/>
      <c r="I452" s="3">
        <f t="shared" si="26"/>
        <v>765.5</v>
      </c>
      <c r="J452" s="3"/>
      <c r="K452" s="3">
        <f t="shared" si="24"/>
        <v>765.5</v>
      </c>
      <c r="L452" s="3"/>
      <c r="M452" s="3">
        <f t="shared" si="27"/>
        <v>765.5</v>
      </c>
      <c r="N452" s="3">
        <f>N453+N455</f>
        <v>0</v>
      </c>
      <c r="O452" s="3">
        <f t="shared" si="25"/>
        <v>765.5</v>
      </c>
    </row>
    <row r="453" spans="1:15" ht="24" x14ac:dyDescent="0.25">
      <c r="A453" s="1" t="s">
        <v>201</v>
      </c>
      <c r="B453" s="4">
        <v>7</v>
      </c>
      <c r="C453" s="6">
        <v>0</v>
      </c>
      <c r="D453" s="22" t="s">
        <v>165</v>
      </c>
      <c r="E453" s="2">
        <v>78420</v>
      </c>
      <c r="F453" s="6">
        <v>200</v>
      </c>
      <c r="G453" s="3">
        <f>G454</f>
        <v>765.5</v>
      </c>
      <c r="H453" s="3"/>
      <c r="I453" s="3">
        <f t="shared" si="26"/>
        <v>765.5</v>
      </c>
      <c r="J453" s="3"/>
      <c r="K453" s="3">
        <f t="shared" si="24"/>
        <v>765.5</v>
      </c>
      <c r="L453" s="3"/>
      <c r="M453" s="3">
        <f t="shared" si="27"/>
        <v>765.5</v>
      </c>
      <c r="N453" s="3">
        <f>N454</f>
        <v>-765.5</v>
      </c>
      <c r="O453" s="3">
        <f t="shared" si="25"/>
        <v>0</v>
      </c>
    </row>
    <row r="454" spans="1:15" ht="36" x14ac:dyDescent="0.25">
      <c r="A454" s="1" t="s">
        <v>155</v>
      </c>
      <c r="B454" s="4">
        <v>7</v>
      </c>
      <c r="C454" s="6">
        <v>0</v>
      </c>
      <c r="D454" s="22" t="s">
        <v>165</v>
      </c>
      <c r="E454" s="2">
        <v>78420</v>
      </c>
      <c r="F454" s="6">
        <v>240</v>
      </c>
      <c r="G454" s="3">
        <v>765.5</v>
      </c>
      <c r="H454" s="3"/>
      <c r="I454" s="3">
        <f t="shared" si="26"/>
        <v>765.5</v>
      </c>
      <c r="J454" s="3"/>
      <c r="K454" s="3">
        <f t="shared" si="24"/>
        <v>765.5</v>
      </c>
      <c r="L454" s="3"/>
      <c r="M454" s="3">
        <f t="shared" si="27"/>
        <v>765.5</v>
      </c>
      <c r="N454" s="3">
        <v>-765.5</v>
      </c>
      <c r="O454" s="3">
        <f t="shared" si="25"/>
        <v>0</v>
      </c>
    </row>
    <row r="455" spans="1:15" x14ac:dyDescent="0.25">
      <c r="A455" s="1" t="s">
        <v>19</v>
      </c>
      <c r="B455" s="4">
        <v>7</v>
      </c>
      <c r="C455" s="6">
        <v>0</v>
      </c>
      <c r="D455" s="22" t="s">
        <v>165</v>
      </c>
      <c r="E455" s="2">
        <v>78420</v>
      </c>
      <c r="F455" s="6">
        <v>500</v>
      </c>
      <c r="G455" s="3"/>
      <c r="H455" s="3"/>
      <c r="I455" s="3"/>
      <c r="J455" s="3"/>
      <c r="K455" s="3"/>
      <c r="L455" s="3"/>
      <c r="M455" s="3"/>
      <c r="N455" s="3">
        <f>N456</f>
        <v>765.5</v>
      </c>
      <c r="O455" s="3">
        <f t="shared" si="25"/>
        <v>765.5</v>
      </c>
    </row>
    <row r="456" spans="1:15" x14ac:dyDescent="0.25">
      <c r="A456" s="1" t="s">
        <v>42</v>
      </c>
      <c r="B456" s="4">
        <v>7</v>
      </c>
      <c r="C456" s="6">
        <v>0</v>
      </c>
      <c r="D456" s="22" t="s">
        <v>165</v>
      </c>
      <c r="E456" s="2">
        <v>78420</v>
      </c>
      <c r="F456" s="6">
        <v>540</v>
      </c>
      <c r="G456" s="3"/>
      <c r="H456" s="3"/>
      <c r="I456" s="3"/>
      <c r="J456" s="3"/>
      <c r="K456" s="3"/>
      <c r="L456" s="3"/>
      <c r="M456" s="3"/>
      <c r="N456" s="3">
        <v>765.5</v>
      </c>
      <c r="O456" s="3">
        <f t="shared" si="25"/>
        <v>765.5</v>
      </c>
    </row>
    <row r="457" spans="1:15" ht="42" customHeight="1" x14ac:dyDescent="0.25">
      <c r="A457" s="1" t="s">
        <v>67</v>
      </c>
      <c r="B457" s="4">
        <v>7</v>
      </c>
      <c r="C457" s="6">
        <v>0</v>
      </c>
      <c r="D457" s="22" t="s">
        <v>165</v>
      </c>
      <c r="E457" s="2">
        <v>78660</v>
      </c>
      <c r="F457" s="6"/>
      <c r="G457" s="3">
        <f>G458+G460</f>
        <v>4339.8</v>
      </c>
      <c r="H457" s="3"/>
      <c r="I457" s="3">
        <f t="shared" si="26"/>
        <v>4339.8</v>
      </c>
      <c r="J457" s="3">
        <f>J458+J460</f>
        <v>0</v>
      </c>
      <c r="K457" s="3">
        <f t="shared" si="24"/>
        <v>4339.8</v>
      </c>
      <c r="L457" s="3">
        <f>L458+L460</f>
        <v>0</v>
      </c>
      <c r="M457" s="3">
        <f t="shared" si="27"/>
        <v>4339.8</v>
      </c>
      <c r="N457" s="8"/>
      <c r="O457" s="3">
        <f t="shared" si="25"/>
        <v>4339.8</v>
      </c>
    </row>
    <row r="458" spans="1:15" ht="76.5" customHeight="1" x14ac:dyDescent="0.25">
      <c r="A458" s="1" t="s">
        <v>32</v>
      </c>
      <c r="B458" s="4">
        <v>7</v>
      </c>
      <c r="C458" s="6">
        <v>0</v>
      </c>
      <c r="D458" s="22" t="s">
        <v>165</v>
      </c>
      <c r="E458" s="2">
        <v>78660</v>
      </c>
      <c r="F458" s="6">
        <v>100</v>
      </c>
      <c r="G458" s="3">
        <f>G459</f>
        <v>3889.8</v>
      </c>
      <c r="H458" s="3"/>
      <c r="I458" s="3">
        <f t="shared" si="26"/>
        <v>3889.8</v>
      </c>
      <c r="J458" s="3">
        <f>J459</f>
        <v>72</v>
      </c>
      <c r="K458" s="3">
        <f t="shared" si="24"/>
        <v>3961.8</v>
      </c>
      <c r="L458" s="3">
        <f>L459</f>
        <v>50</v>
      </c>
      <c r="M458" s="3">
        <f t="shared" si="27"/>
        <v>4011.8</v>
      </c>
      <c r="N458" s="8"/>
      <c r="O458" s="3">
        <f t="shared" si="25"/>
        <v>4011.8</v>
      </c>
    </row>
    <row r="459" spans="1:15" ht="24" x14ac:dyDescent="0.25">
      <c r="A459" s="1" t="s">
        <v>33</v>
      </c>
      <c r="B459" s="4">
        <v>7</v>
      </c>
      <c r="C459" s="6">
        <v>0</v>
      </c>
      <c r="D459" s="22" t="s">
        <v>165</v>
      </c>
      <c r="E459" s="2">
        <v>78660</v>
      </c>
      <c r="F459" s="6">
        <v>120</v>
      </c>
      <c r="G459" s="3">
        <v>3889.8</v>
      </c>
      <c r="H459" s="3"/>
      <c r="I459" s="3">
        <f t="shared" si="26"/>
        <v>3889.8</v>
      </c>
      <c r="J459" s="3">
        <v>72</v>
      </c>
      <c r="K459" s="3">
        <f t="shared" si="24"/>
        <v>3961.8</v>
      </c>
      <c r="L459" s="3">
        <v>50</v>
      </c>
      <c r="M459" s="3">
        <f t="shared" si="27"/>
        <v>4011.8</v>
      </c>
      <c r="N459" s="8"/>
      <c r="O459" s="3">
        <f t="shared" si="25"/>
        <v>4011.8</v>
      </c>
    </row>
    <row r="460" spans="1:15" ht="24" x14ac:dyDescent="0.25">
      <c r="A460" s="1" t="s">
        <v>201</v>
      </c>
      <c r="B460" s="4">
        <v>7</v>
      </c>
      <c r="C460" s="6">
        <v>0</v>
      </c>
      <c r="D460" s="22" t="s">
        <v>165</v>
      </c>
      <c r="E460" s="2">
        <v>78660</v>
      </c>
      <c r="F460" s="6">
        <v>200</v>
      </c>
      <c r="G460" s="3">
        <f>G461</f>
        <v>450</v>
      </c>
      <c r="H460" s="3"/>
      <c r="I460" s="3">
        <f t="shared" si="26"/>
        <v>450</v>
      </c>
      <c r="J460" s="3">
        <f>J461</f>
        <v>-72</v>
      </c>
      <c r="K460" s="3">
        <f t="shared" si="24"/>
        <v>378</v>
      </c>
      <c r="L460" s="3">
        <f>L461</f>
        <v>-50</v>
      </c>
      <c r="M460" s="3">
        <f t="shared" si="27"/>
        <v>328</v>
      </c>
      <c r="N460" s="8"/>
      <c r="O460" s="3">
        <f t="shared" si="25"/>
        <v>328</v>
      </c>
    </row>
    <row r="461" spans="1:15" ht="36" x14ac:dyDescent="0.25">
      <c r="A461" s="1" t="s">
        <v>155</v>
      </c>
      <c r="B461" s="4">
        <v>7</v>
      </c>
      <c r="C461" s="6">
        <v>0</v>
      </c>
      <c r="D461" s="22" t="s">
        <v>165</v>
      </c>
      <c r="E461" s="2">
        <v>78660</v>
      </c>
      <c r="F461" s="6">
        <v>240</v>
      </c>
      <c r="G461" s="3">
        <v>450</v>
      </c>
      <c r="H461" s="3"/>
      <c r="I461" s="3">
        <f t="shared" si="26"/>
        <v>450</v>
      </c>
      <c r="J461" s="3">
        <v>-72</v>
      </c>
      <c r="K461" s="3">
        <f t="shared" si="24"/>
        <v>378</v>
      </c>
      <c r="L461" s="3">
        <v>-50</v>
      </c>
      <c r="M461" s="3">
        <f t="shared" si="27"/>
        <v>328</v>
      </c>
      <c r="N461" s="8"/>
      <c r="O461" s="3">
        <f t="shared" si="25"/>
        <v>328</v>
      </c>
    </row>
    <row r="462" spans="1:15" ht="36" x14ac:dyDescent="0.25">
      <c r="A462" s="1" t="s">
        <v>131</v>
      </c>
      <c r="B462" s="4">
        <v>7</v>
      </c>
      <c r="C462" s="2">
        <v>0</v>
      </c>
      <c r="D462" s="22" t="s">
        <v>165</v>
      </c>
      <c r="E462" s="2">
        <v>78670</v>
      </c>
      <c r="F462" s="2"/>
      <c r="G462" s="3">
        <f>G463</f>
        <v>964.4</v>
      </c>
      <c r="H462" s="3"/>
      <c r="I462" s="3">
        <f t="shared" si="26"/>
        <v>964.4</v>
      </c>
      <c r="J462" s="3"/>
      <c r="K462" s="3">
        <f t="shared" si="24"/>
        <v>964.4</v>
      </c>
      <c r="L462" s="3"/>
      <c r="M462" s="3">
        <f t="shared" si="27"/>
        <v>964.4</v>
      </c>
      <c r="N462" s="8"/>
      <c r="O462" s="3">
        <f t="shared" si="25"/>
        <v>964.4</v>
      </c>
    </row>
    <row r="463" spans="1:15" ht="60" x14ac:dyDescent="0.25">
      <c r="A463" s="1" t="s">
        <v>32</v>
      </c>
      <c r="B463" s="4">
        <v>7</v>
      </c>
      <c r="C463" s="2">
        <v>0</v>
      </c>
      <c r="D463" s="22" t="s">
        <v>165</v>
      </c>
      <c r="E463" s="2">
        <v>78670</v>
      </c>
      <c r="F463" s="2">
        <v>100</v>
      </c>
      <c r="G463" s="3">
        <f>G464</f>
        <v>964.4</v>
      </c>
      <c r="H463" s="3"/>
      <c r="I463" s="3">
        <f t="shared" si="26"/>
        <v>964.4</v>
      </c>
      <c r="J463" s="3"/>
      <c r="K463" s="3">
        <f t="shared" si="24"/>
        <v>964.4</v>
      </c>
      <c r="L463" s="3"/>
      <c r="M463" s="3">
        <f t="shared" si="27"/>
        <v>964.4</v>
      </c>
      <c r="N463" s="8"/>
      <c r="O463" s="3">
        <f t="shared" si="25"/>
        <v>964.4</v>
      </c>
    </row>
    <row r="464" spans="1:15" ht="27" customHeight="1" x14ac:dyDescent="0.25">
      <c r="A464" s="1" t="s">
        <v>33</v>
      </c>
      <c r="B464" s="4">
        <v>7</v>
      </c>
      <c r="C464" s="2">
        <v>0</v>
      </c>
      <c r="D464" s="22" t="s">
        <v>165</v>
      </c>
      <c r="E464" s="2">
        <v>78670</v>
      </c>
      <c r="F464" s="2">
        <v>120</v>
      </c>
      <c r="G464" s="3">
        <v>964.4</v>
      </c>
      <c r="H464" s="3"/>
      <c r="I464" s="3">
        <f t="shared" si="26"/>
        <v>964.4</v>
      </c>
      <c r="J464" s="3"/>
      <c r="K464" s="3">
        <f t="shared" si="24"/>
        <v>964.4</v>
      </c>
      <c r="L464" s="3"/>
      <c r="M464" s="3">
        <f t="shared" si="27"/>
        <v>964.4</v>
      </c>
      <c r="N464" s="8"/>
      <c r="O464" s="3">
        <f t="shared" si="25"/>
        <v>964.4</v>
      </c>
    </row>
    <row r="465" spans="1:15" ht="27.75" customHeight="1" x14ac:dyDescent="0.25">
      <c r="A465" s="33" t="s">
        <v>116</v>
      </c>
      <c r="B465" s="4">
        <v>7</v>
      </c>
      <c r="C465" s="2">
        <v>0</v>
      </c>
      <c r="D465" s="22" t="s">
        <v>165</v>
      </c>
      <c r="E465" s="2">
        <v>78710</v>
      </c>
      <c r="F465" s="2"/>
      <c r="G465" s="3"/>
      <c r="H465" s="3">
        <f>H466+H468</f>
        <v>365.20000000000005</v>
      </c>
      <c r="I465" s="3">
        <f t="shared" si="26"/>
        <v>365.20000000000005</v>
      </c>
      <c r="J465" s="3">
        <f>J466</f>
        <v>10.199999999999999</v>
      </c>
      <c r="K465" s="3">
        <f t="shared" si="24"/>
        <v>375.40000000000003</v>
      </c>
      <c r="L465" s="3"/>
      <c r="M465" s="3">
        <f t="shared" si="27"/>
        <v>375.40000000000003</v>
      </c>
      <c r="N465" s="8"/>
      <c r="O465" s="3">
        <f t="shared" si="25"/>
        <v>375.40000000000003</v>
      </c>
    </row>
    <row r="466" spans="1:15" ht="77.25" customHeight="1" x14ac:dyDescent="0.25">
      <c r="A466" s="33" t="s">
        <v>32</v>
      </c>
      <c r="B466" s="4">
        <v>7</v>
      </c>
      <c r="C466" s="2">
        <v>0</v>
      </c>
      <c r="D466" s="22" t="s">
        <v>165</v>
      </c>
      <c r="E466" s="2">
        <v>78710</v>
      </c>
      <c r="F466" s="2">
        <v>100</v>
      </c>
      <c r="G466" s="3"/>
      <c r="H466" s="3">
        <f>H467</f>
        <v>359.1</v>
      </c>
      <c r="I466" s="3">
        <f t="shared" si="26"/>
        <v>359.1</v>
      </c>
      <c r="J466" s="3">
        <f>J467</f>
        <v>10.199999999999999</v>
      </c>
      <c r="K466" s="3">
        <f t="shared" ref="K466:K531" si="28">I466+J466</f>
        <v>369.3</v>
      </c>
      <c r="L466" s="3"/>
      <c r="M466" s="3">
        <f t="shared" si="27"/>
        <v>369.3</v>
      </c>
      <c r="N466" s="8"/>
      <c r="O466" s="3">
        <f t="shared" si="25"/>
        <v>369.3</v>
      </c>
    </row>
    <row r="467" spans="1:15" ht="30" customHeight="1" x14ac:dyDescent="0.25">
      <c r="A467" s="33" t="s">
        <v>33</v>
      </c>
      <c r="B467" s="4">
        <v>7</v>
      </c>
      <c r="C467" s="2">
        <v>0</v>
      </c>
      <c r="D467" s="22" t="s">
        <v>165</v>
      </c>
      <c r="E467" s="2">
        <v>78710</v>
      </c>
      <c r="F467" s="2">
        <v>120</v>
      </c>
      <c r="G467" s="3"/>
      <c r="H467" s="3">
        <v>359.1</v>
      </c>
      <c r="I467" s="3">
        <f t="shared" si="26"/>
        <v>359.1</v>
      </c>
      <c r="J467" s="3">
        <v>10.199999999999999</v>
      </c>
      <c r="K467" s="3">
        <f t="shared" si="28"/>
        <v>369.3</v>
      </c>
      <c r="L467" s="3"/>
      <c r="M467" s="3">
        <f t="shared" si="27"/>
        <v>369.3</v>
      </c>
      <c r="N467" s="8"/>
      <c r="O467" s="3">
        <f t="shared" si="25"/>
        <v>369.3</v>
      </c>
    </row>
    <row r="468" spans="1:15" ht="42" customHeight="1" x14ac:dyDescent="0.25">
      <c r="A468" s="33" t="s">
        <v>201</v>
      </c>
      <c r="B468" s="4">
        <v>7</v>
      </c>
      <c r="C468" s="2">
        <v>0</v>
      </c>
      <c r="D468" s="22" t="s">
        <v>165</v>
      </c>
      <c r="E468" s="2">
        <v>78710</v>
      </c>
      <c r="F468" s="2">
        <v>200</v>
      </c>
      <c r="G468" s="3"/>
      <c r="H468" s="3">
        <f>H469</f>
        <v>6.1</v>
      </c>
      <c r="I468" s="3">
        <f t="shared" si="26"/>
        <v>6.1</v>
      </c>
      <c r="J468" s="3"/>
      <c r="K468" s="3">
        <f t="shared" si="28"/>
        <v>6.1</v>
      </c>
      <c r="L468" s="3"/>
      <c r="M468" s="3">
        <f t="shared" si="27"/>
        <v>6.1</v>
      </c>
      <c r="N468" s="8"/>
      <c r="O468" s="3">
        <f t="shared" si="25"/>
        <v>6.1</v>
      </c>
    </row>
    <row r="469" spans="1:15" ht="41.25" customHeight="1" x14ac:dyDescent="0.25">
      <c r="A469" s="33" t="s">
        <v>155</v>
      </c>
      <c r="B469" s="4">
        <v>7</v>
      </c>
      <c r="C469" s="2">
        <v>0</v>
      </c>
      <c r="D469" s="22" t="s">
        <v>165</v>
      </c>
      <c r="E469" s="2">
        <v>78710</v>
      </c>
      <c r="F469" s="2">
        <v>240</v>
      </c>
      <c r="G469" s="3"/>
      <c r="H469" s="3">
        <v>6.1</v>
      </c>
      <c r="I469" s="3">
        <f t="shared" si="26"/>
        <v>6.1</v>
      </c>
      <c r="J469" s="3"/>
      <c r="K469" s="3">
        <f t="shared" si="28"/>
        <v>6.1</v>
      </c>
      <c r="L469" s="3"/>
      <c r="M469" s="3">
        <f t="shared" si="27"/>
        <v>6.1</v>
      </c>
      <c r="N469" s="8"/>
      <c r="O469" s="3">
        <f t="shared" ref="O469:O534" si="29">M469+N469</f>
        <v>6.1</v>
      </c>
    </row>
    <row r="470" spans="1:15" ht="24" x14ac:dyDescent="0.25">
      <c r="A470" s="1" t="s">
        <v>34</v>
      </c>
      <c r="B470" s="4">
        <v>7</v>
      </c>
      <c r="C470" s="6">
        <v>0</v>
      </c>
      <c r="D470" s="22" t="s">
        <v>165</v>
      </c>
      <c r="E470" s="2">
        <v>80010</v>
      </c>
      <c r="F470" s="6"/>
      <c r="G470" s="3">
        <f>G471+G473+G475</f>
        <v>17931.199999999997</v>
      </c>
      <c r="H470" s="3">
        <f>H471+H473+H475</f>
        <v>0</v>
      </c>
      <c r="I470" s="3">
        <f t="shared" si="26"/>
        <v>17931.199999999997</v>
      </c>
      <c r="J470" s="3">
        <f>J471+J473</f>
        <v>0</v>
      </c>
      <c r="K470" s="3">
        <f t="shared" si="28"/>
        <v>17931.199999999997</v>
      </c>
      <c r="L470" s="3"/>
      <c r="M470" s="3">
        <f t="shared" si="27"/>
        <v>17931.199999999997</v>
      </c>
      <c r="N470" s="8"/>
      <c r="O470" s="3">
        <f t="shared" si="29"/>
        <v>17931.199999999997</v>
      </c>
    </row>
    <row r="471" spans="1:15" ht="64.900000000000006" customHeight="1" x14ac:dyDescent="0.25">
      <c r="A471" s="1" t="s">
        <v>32</v>
      </c>
      <c r="B471" s="4">
        <v>7</v>
      </c>
      <c r="C471" s="6">
        <v>0</v>
      </c>
      <c r="D471" s="22" t="s">
        <v>165</v>
      </c>
      <c r="E471" s="2">
        <v>80010</v>
      </c>
      <c r="F471" s="2">
        <v>100</v>
      </c>
      <c r="G471" s="3">
        <f>G472</f>
        <v>16881.3</v>
      </c>
      <c r="H471" s="3">
        <f>H472</f>
        <v>160</v>
      </c>
      <c r="I471" s="3">
        <f t="shared" si="26"/>
        <v>17041.3</v>
      </c>
      <c r="J471" s="3">
        <f>J472</f>
        <v>130</v>
      </c>
      <c r="K471" s="3">
        <f t="shared" si="28"/>
        <v>17171.3</v>
      </c>
      <c r="L471" s="3"/>
      <c r="M471" s="3">
        <f t="shared" si="27"/>
        <v>17171.3</v>
      </c>
      <c r="N471" s="8"/>
      <c r="O471" s="3">
        <f t="shared" si="29"/>
        <v>17171.3</v>
      </c>
    </row>
    <row r="472" spans="1:15" ht="24" x14ac:dyDescent="0.25">
      <c r="A472" s="1" t="s">
        <v>33</v>
      </c>
      <c r="B472" s="4">
        <v>7</v>
      </c>
      <c r="C472" s="6">
        <v>0</v>
      </c>
      <c r="D472" s="22" t="s">
        <v>165</v>
      </c>
      <c r="E472" s="2">
        <v>80010</v>
      </c>
      <c r="F472" s="2">
        <v>120</v>
      </c>
      <c r="G472" s="3">
        <v>16881.3</v>
      </c>
      <c r="H472" s="3">
        <v>160</v>
      </c>
      <c r="I472" s="3">
        <f t="shared" si="26"/>
        <v>17041.3</v>
      </c>
      <c r="J472" s="3">
        <v>130</v>
      </c>
      <c r="K472" s="3">
        <f t="shared" si="28"/>
        <v>17171.3</v>
      </c>
      <c r="L472" s="3"/>
      <c r="M472" s="3">
        <f t="shared" si="27"/>
        <v>17171.3</v>
      </c>
      <c r="N472" s="8"/>
      <c r="O472" s="3">
        <f t="shared" si="29"/>
        <v>17171.3</v>
      </c>
    </row>
    <row r="473" spans="1:15" ht="24" x14ac:dyDescent="0.25">
      <c r="A473" s="1" t="s">
        <v>201</v>
      </c>
      <c r="B473" s="4">
        <v>7</v>
      </c>
      <c r="C473" s="6">
        <v>0</v>
      </c>
      <c r="D473" s="22" t="s">
        <v>165</v>
      </c>
      <c r="E473" s="2">
        <v>80010</v>
      </c>
      <c r="F473" s="2">
        <v>200</v>
      </c>
      <c r="G473" s="3">
        <f>G474</f>
        <v>1013.1</v>
      </c>
      <c r="H473" s="3">
        <f>H474</f>
        <v>-160</v>
      </c>
      <c r="I473" s="3">
        <f t="shared" si="26"/>
        <v>853.1</v>
      </c>
      <c r="J473" s="3">
        <f>J474</f>
        <v>-130</v>
      </c>
      <c r="K473" s="3">
        <f t="shared" si="28"/>
        <v>723.1</v>
      </c>
      <c r="L473" s="3"/>
      <c r="M473" s="3">
        <f t="shared" si="27"/>
        <v>723.1</v>
      </c>
      <c r="N473" s="8"/>
      <c r="O473" s="3">
        <f t="shared" si="29"/>
        <v>723.1</v>
      </c>
    </row>
    <row r="474" spans="1:15" ht="36" x14ac:dyDescent="0.25">
      <c r="A474" s="1" t="s">
        <v>155</v>
      </c>
      <c r="B474" s="4">
        <v>7</v>
      </c>
      <c r="C474" s="6">
        <v>0</v>
      </c>
      <c r="D474" s="22" t="s">
        <v>165</v>
      </c>
      <c r="E474" s="2">
        <v>80010</v>
      </c>
      <c r="F474" s="2">
        <v>240</v>
      </c>
      <c r="G474" s="3">
        <v>1013.1</v>
      </c>
      <c r="H474" s="3">
        <v>-160</v>
      </c>
      <c r="I474" s="3">
        <f t="shared" si="26"/>
        <v>853.1</v>
      </c>
      <c r="J474" s="3">
        <v>-130</v>
      </c>
      <c r="K474" s="3">
        <f t="shared" si="28"/>
        <v>723.1</v>
      </c>
      <c r="L474" s="3"/>
      <c r="M474" s="3">
        <f t="shared" si="27"/>
        <v>723.1</v>
      </c>
      <c r="N474" s="8"/>
      <c r="O474" s="3">
        <f t="shared" si="29"/>
        <v>723.1</v>
      </c>
    </row>
    <row r="475" spans="1:15" x14ac:dyDescent="0.25">
      <c r="A475" s="1" t="s">
        <v>35</v>
      </c>
      <c r="B475" s="4">
        <v>7</v>
      </c>
      <c r="C475" s="6">
        <v>0</v>
      </c>
      <c r="D475" s="22" t="s">
        <v>165</v>
      </c>
      <c r="E475" s="2">
        <v>80010</v>
      </c>
      <c r="F475" s="2">
        <v>800</v>
      </c>
      <c r="G475" s="3">
        <f>G476</f>
        <v>36.799999999999997</v>
      </c>
      <c r="H475" s="3"/>
      <c r="I475" s="3">
        <f t="shared" si="26"/>
        <v>36.799999999999997</v>
      </c>
      <c r="J475" s="3"/>
      <c r="K475" s="3">
        <f t="shared" si="28"/>
        <v>36.799999999999997</v>
      </c>
      <c r="L475" s="3"/>
      <c r="M475" s="3">
        <f t="shared" si="27"/>
        <v>36.799999999999997</v>
      </c>
      <c r="N475" s="8"/>
      <c r="O475" s="3">
        <f t="shared" si="29"/>
        <v>36.799999999999997</v>
      </c>
    </row>
    <row r="476" spans="1:15" x14ac:dyDescent="0.25">
      <c r="A476" s="1" t="s">
        <v>36</v>
      </c>
      <c r="B476" s="4">
        <v>7</v>
      </c>
      <c r="C476" s="6">
        <v>0</v>
      </c>
      <c r="D476" s="22" t="s">
        <v>165</v>
      </c>
      <c r="E476" s="2">
        <v>80010</v>
      </c>
      <c r="F476" s="2">
        <v>850</v>
      </c>
      <c r="G476" s="3">
        <v>36.799999999999997</v>
      </c>
      <c r="H476" s="3"/>
      <c r="I476" s="3">
        <f t="shared" si="26"/>
        <v>36.799999999999997</v>
      </c>
      <c r="J476" s="3"/>
      <c r="K476" s="3">
        <f t="shared" si="28"/>
        <v>36.799999999999997</v>
      </c>
      <c r="L476" s="3"/>
      <c r="M476" s="3">
        <f t="shared" si="27"/>
        <v>36.799999999999997</v>
      </c>
      <c r="N476" s="8"/>
      <c r="O476" s="3">
        <f t="shared" si="29"/>
        <v>36.799999999999997</v>
      </c>
    </row>
    <row r="477" spans="1:15" ht="60" x14ac:dyDescent="0.25">
      <c r="A477" s="1" t="s">
        <v>22</v>
      </c>
      <c r="B477" s="4">
        <v>7</v>
      </c>
      <c r="C477" s="6">
        <v>0</v>
      </c>
      <c r="D477" s="22" t="s">
        <v>165</v>
      </c>
      <c r="E477" s="2">
        <v>80100</v>
      </c>
      <c r="F477" s="6"/>
      <c r="G477" s="3">
        <f>G478</f>
        <v>3617.5</v>
      </c>
      <c r="H477" s="3"/>
      <c r="I477" s="3">
        <f t="shared" si="26"/>
        <v>3617.5</v>
      </c>
      <c r="J477" s="3"/>
      <c r="K477" s="3">
        <f t="shared" si="28"/>
        <v>3617.5</v>
      </c>
      <c r="L477" s="3"/>
      <c r="M477" s="3">
        <f t="shared" si="27"/>
        <v>3617.5</v>
      </c>
      <c r="N477" s="8"/>
      <c r="O477" s="3">
        <f t="shared" si="29"/>
        <v>3617.5</v>
      </c>
    </row>
    <row r="478" spans="1:15" ht="36" x14ac:dyDescent="0.25">
      <c r="A478" s="1" t="s">
        <v>23</v>
      </c>
      <c r="B478" s="4">
        <v>7</v>
      </c>
      <c r="C478" s="6">
        <v>0</v>
      </c>
      <c r="D478" s="22" t="s">
        <v>165</v>
      </c>
      <c r="E478" s="2">
        <v>80100</v>
      </c>
      <c r="F478" s="6">
        <v>600</v>
      </c>
      <c r="G478" s="3">
        <f>G479</f>
        <v>3617.5</v>
      </c>
      <c r="H478" s="3"/>
      <c r="I478" s="3">
        <f t="shared" si="26"/>
        <v>3617.5</v>
      </c>
      <c r="J478" s="3"/>
      <c r="K478" s="3">
        <f t="shared" si="28"/>
        <v>3617.5</v>
      </c>
      <c r="L478" s="3"/>
      <c r="M478" s="3">
        <f t="shared" si="27"/>
        <v>3617.5</v>
      </c>
      <c r="N478" s="8"/>
      <c r="O478" s="3">
        <f t="shared" si="29"/>
        <v>3617.5</v>
      </c>
    </row>
    <row r="479" spans="1:15" x14ac:dyDescent="0.25">
      <c r="A479" s="1" t="s">
        <v>24</v>
      </c>
      <c r="B479" s="4">
        <v>7</v>
      </c>
      <c r="C479" s="6">
        <v>0</v>
      </c>
      <c r="D479" s="22" t="s">
        <v>165</v>
      </c>
      <c r="E479" s="2">
        <v>80100</v>
      </c>
      <c r="F479" s="6">
        <v>610</v>
      </c>
      <c r="G479" s="3">
        <v>3617.5</v>
      </c>
      <c r="H479" s="3"/>
      <c r="I479" s="3">
        <f t="shared" si="26"/>
        <v>3617.5</v>
      </c>
      <c r="J479" s="3"/>
      <c r="K479" s="3">
        <f t="shared" si="28"/>
        <v>3617.5</v>
      </c>
      <c r="L479" s="3"/>
      <c r="M479" s="3">
        <f t="shared" si="27"/>
        <v>3617.5</v>
      </c>
      <c r="N479" s="8"/>
      <c r="O479" s="3">
        <f t="shared" si="29"/>
        <v>3617.5</v>
      </c>
    </row>
    <row r="480" spans="1:15" ht="36" x14ac:dyDescent="0.25">
      <c r="A480" s="1" t="s">
        <v>136</v>
      </c>
      <c r="B480" s="4">
        <v>7</v>
      </c>
      <c r="C480" s="6">
        <v>0</v>
      </c>
      <c r="D480" s="22" t="s">
        <v>165</v>
      </c>
      <c r="E480" s="2">
        <v>80470</v>
      </c>
      <c r="F480" s="6"/>
      <c r="G480" s="3">
        <f>G481</f>
        <v>4178.8</v>
      </c>
      <c r="H480" s="3"/>
      <c r="I480" s="3">
        <f t="shared" si="26"/>
        <v>4178.8</v>
      </c>
      <c r="J480" s="3"/>
      <c r="K480" s="3">
        <f t="shared" si="28"/>
        <v>4178.8</v>
      </c>
      <c r="L480" s="3"/>
      <c r="M480" s="3">
        <f t="shared" si="27"/>
        <v>4178.8</v>
      </c>
      <c r="N480" s="8"/>
      <c r="O480" s="3">
        <f t="shared" si="29"/>
        <v>4178.8</v>
      </c>
    </row>
    <row r="481" spans="1:15" ht="36" x14ac:dyDescent="0.25">
      <c r="A481" s="1" t="s">
        <v>23</v>
      </c>
      <c r="B481" s="4">
        <v>7</v>
      </c>
      <c r="C481" s="6">
        <v>0</v>
      </c>
      <c r="D481" s="22" t="s">
        <v>165</v>
      </c>
      <c r="E481" s="2">
        <v>80470</v>
      </c>
      <c r="F481" s="6">
        <v>600</v>
      </c>
      <c r="G481" s="3">
        <f>G482</f>
        <v>4178.8</v>
      </c>
      <c r="H481" s="3"/>
      <c r="I481" s="3">
        <f t="shared" si="26"/>
        <v>4178.8</v>
      </c>
      <c r="J481" s="3"/>
      <c r="K481" s="3">
        <f t="shared" si="28"/>
        <v>4178.8</v>
      </c>
      <c r="L481" s="3"/>
      <c r="M481" s="3">
        <f t="shared" si="27"/>
        <v>4178.8</v>
      </c>
      <c r="N481" s="8"/>
      <c r="O481" s="3">
        <f t="shared" si="29"/>
        <v>4178.8</v>
      </c>
    </row>
    <row r="482" spans="1:15" x14ac:dyDescent="0.25">
      <c r="A482" s="1" t="s">
        <v>24</v>
      </c>
      <c r="B482" s="4">
        <v>7</v>
      </c>
      <c r="C482" s="6">
        <v>0</v>
      </c>
      <c r="D482" s="22" t="s">
        <v>165</v>
      </c>
      <c r="E482" s="2">
        <v>80470</v>
      </c>
      <c r="F482" s="6">
        <v>610</v>
      </c>
      <c r="G482" s="3">
        <v>4178.8</v>
      </c>
      <c r="H482" s="3"/>
      <c r="I482" s="3">
        <f t="shared" si="26"/>
        <v>4178.8</v>
      </c>
      <c r="J482" s="3"/>
      <c r="K482" s="3">
        <f t="shared" si="28"/>
        <v>4178.8</v>
      </c>
      <c r="L482" s="3"/>
      <c r="M482" s="3">
        <f t="shared" si="27"/>
        <v>4178.8</v>
      </c>
      <c r="N482" s="8"/>
      <c r="O482" s="3">
        <f t="shared" si="29"/>
        <v>4178.8</v>
      </c>
    </row>
    <row r="483" spans="1:15" ht="24" x14ac:dyDescent="0.25">
      <c r="A483" s="1" t="s">
        <v>137</v>
      </c>
      <c r="B483" s="4">
        <v>7</v>
      </c>
      <c r="C483" s="6">
        <v>0</v>
      </c>
      <c r="D483" s="22" t="s">
        <v>165</v>
      </c>
      <c r="E483" s="2">
        <v>80650</v>
      </c>
      <c r="F483" s="6"/>
      <c r="G483" s="3">
        <f>G484</f>
        <v>40</v>
      </c>
      <c r="H483" s="3"/>
      <c r="I483" s="3">
        <f t="shared" si="26"/>
        <v>40</v>
      </c>
      <c r="J483" s="3"/>
      <c r="K483" s="3">
        <f t="shared" si="28"/>
        <v>40</v>
      </c>
      <c r="L483" s="3"/>
      <c r="M483" s="3">
        <f t="shared" si="27"/>
        <v>40</v>
      </c>
      <c r="N483" s="8"/>
      <c r="O483" s="3">
        <f t="shared" si="29"/>
        <v>40</v>
      </c>
    </row>
    <row r="484" spans="1:15" ht="24" x14ac:dyDescent="0.25">
      <c r="A484" s="1" t="s">
        <v>201</v>
      </c>
      <c r="B484" s="4">
        <v>7</v>
      </c>
      <c r="C484" s="6">
        <v>0</v>
      </c>
      <c r="D484" s="22" t="s">
        <v>165</v>
      </c>
      <c r="E484" s="2">
        <v>80650</v>
      </c>
      <c r="F484" s="6">
        <v>200</v>
      </c>
      <c r="G484" s="3">
        <f>G485</f>
        <v>40</v>
      </c>
      <c r="H484" s="3"/>
      <c r="I484" s="3">
        <f t="shared" si="26"/>
        <v>40</v>
      </c>
      <c r="J484" s="3"/>
      <c r="K484" s="3">
        <f t="shared" si="28"/>
        <v>40</v>
      </c>
      <c r="L484" s="3"/>
      <c r="M484" s="3">
        <f t="shared" si="27"/>
        <v>40</v>
      </c>
      <c r="N484" s="8"/>
      <c r="O484" s="3">
        <f t="shared" si="29"/>
        <v>40</v>
      </c>
    </row>
    <row r="485" spans="1:15" ht="36" x14ac:dyDescent="0.25">
      <c r="A485" s="1" t="s">
        <v>155</v>
      </c>
      <c r="B485" s="4">
        <v>7</v>
      </c>
      <c r="C485" s="6">
        <v>0</v>
      </c>
      <c r="D485" s="22" t="s">
        <v>165</v>
      </c>
      <c r="E485" s="2">
        <v>80650</v>
      </c>
      <c r="F485" s="6">
        <v>240</v>
      </c>
      <c r="G485" s="3">
        <v>40</v>
      </c>
      <c r="H485" s="3"/>
      <c r="I485" s="3">
        <f t="shared" si="26"/>
        <v>40</v>
      </c>
      <c r="J485" s="3"/>
      <c r="K485" s="3">
        <f t="shared" si="28"/>
        <v>40</v>
      </c>
      <c r="L485" s="3"/>
      <c r="M485" s="3">
        <f t="shared" si="27"/>
        <v>40</v>
      </c>
      <c r="N485" s="8"/>
      <c r="O485" s="3">
        <f t="shared" si="29"/>
        <v>40</v>
      </c>
    </row>
    <row r="486" spans="1:15" ht="24" x14ac:dyDescent="0.25">
      <c r="A486" s="1" t="s">
        <v>15</v>
      </c>
      <c r="B486" s="4">
        <v>7</v>
      </c>
      <c r="C486" s="2">
        <v>0</v>
      </c>
      <c r="D486" s="22" t="s">
        <v>165</v>
      </c>
      <c r="E486" s="2">
        <v>80660</v>
      </c>
      <c r="F486" s="2"/>
      <c r="G486" s="3">
        <f>G487</f>
        <v>2351.9999999999995</v>
      </c>
      <c r="H486" s="3"/>
      <c r="I486" s="3">
        <f t="shared" si="26"/>
        <v>2351.9999999999995</v>
      </c>
      <c r="J486" s="3"/>
      <c r="K486" s="3">
        <f t="shared" si="28"/>
        <v>2351.9999999999995</v>
      </c>
      <c r="L486" s="3"/>
      <c r="M486" s="3">
        <f t="shared" si="27"/>
        <v>2351.9999999999995</v>
      </c>
      <c r="N486" s="8"/>
      <c r="O486" s="3">
        <f t="shared" si="29"/>
        <v>2351.9999999999995</v>
      </c>
    </row>
    <row r="487" spans="1:15" ht="24" x14ac:dyDescent="0.25">
      <c r="A487" s="1" t="s">
        <v>201</v>
      </c>
      <c r="B487" s="4">
        <v>7</v>
      </c>
      <c r="C487" s="2">
        <v>0</v>
      </c>
      <c r="D487" s="22" t="s">
        <v>165</v>
      </c>
      <c r="E487" s="2">
        <v>80660</v>
      </c>
      <c r="F487" s="2">
        <v>200</v>
      </c>
      <c r="G487" s="3">
        <f>G488</f>
        <v>2351.9999999999995</v>
      </c>
      <c r="H487" s="3"/>
      <c r="I487" s="3">
        <f t="shared" si="26"/>
        <v>2351.9999999999995</v>
      </c>
      <c r="J487" s="3"/>
      <c r="K487" s="3">
        <f t="shared" si="28"/>
        <v>2351.9999999999995</v>
      </c>
      <c r="L487" s="3"/>
      <c r="M487" s="3">
        <f t="shared" si="27"/>
        <v>2351.9999999999995</v>
      </c>
      <c r="N487" s="8"/>
      <c r="O487" s="3">
        <f t="shared" si="29"/>
        <v>2351.9999999999995</v>
      </c>
    </row>
    <row r="488" spans="1:15" ht="40.9" customHeight="1" x14ac:dyDescent="0.25">
      <c r="A488" s="1" t="s">
        <v>155</v>
      </c>
      <c r="B488" s="4">
        <v>7</v>
      </c>
      <c r="C488" s="2">
        <v>0</v>
      </c>
      <c r="D488" s="22" t="s">
        <v>165</v>
      </c>
      <c r="E488" s="2">
        <v>80660</v>
      </c>
      <c r="F488" s="6">
        <v>240</v>
      </c>
      <c r="G488" s="3">
        <f>27.1+185.1+361.1+159.8+273.1+1314.6+31.2</f>
        <v>2351.9999999999995</v>
      </c>
      <c r="H488" s="3"/>
      <c r="I488" s="3">
        <f t="shared" si="26"/>
        <v>2351.9999999999995</v>
      </c>
      <c r="J488" s="3"/>
      <c r="K488" s="3">
        <f t="shared" si="28"/>
        <v>2351.9999999999995</v>
      </c>
      <c r="L488" s="3"/>
      <c r="M488" s="3">
        <f t="shared" si="27"/>
        <v>2351.9999999999995</v>
      </c>
      <c r="N488" s="8"/>
      <c r="O488" s="3">
        <f t="shared" si="29"/>
        <v>2351.9999999999995</v>
      </c>
    </row>
    <row r="489" spans="1:15" ht="39" customHeight="1" x14ac:dyDescent="0.25">
      <c r="A489" s="31" t="s">
        <v>191</v>
      </c>
      <c r="B489" s="4">
        <v>7</v>
      </c>
      <c r="C489" s="6">
        <v>0</v>
      </c>
      <c r="D489" s="27" t="s">
        <v>165</v>
      </c>
      <c r="E489" s="6" t="s">
        <v>192</v>
      </c>
      <c r="F489" s="6"/>
      <c r="G489" s="3">
        <f>G490</f>
        <v>336</v>
      </c>
      <c r="H489" s="3"/>
      <c r="I489" s="3">
        <f t="shared" si="26"/>
        <v>336</v>
      </c>
      <c r="J489" s="3"/>
      <c r="K489" s="3">
        <f t="shared" si="28"/>
        <v>336</v>
      </c>
      <c r="L489" s="3"/>
      <c r="M489" s="3">
        <f t="shared" si="27"/>
        <v>336</v>
      </c>
      <c r="N489" s="3">
        <f>N490+N492</f>
        <v>0</v>
      </c>
      <c r="O489" s="3">
        <f t="shared" si="29"/>
        <v>336</v>
      </c>
    </row>
    <row r="490" spans="1:15" ht="30.6" customHeight="1" x14ac:dyDescent="0.25">
      <c r="A490" s="1" t="s">
        <v>201</v>
      </c>
      <c r="B490" s="4">
        <v>7</v>
      </c>
      <c r="C490" s="6">
        <v>0</v>
      </c>
      <c r="D490" s="27" t="s">
        <v>165</v>
      </c>
      <c r="E490" s="6" t="s">
        <v>192</v>
      </c>
      <c r="F490" s="6">
        <v>200</v>
      </c>
      <c r="G490" s="3">
        <f>G491</f>
        <v>336</v>
      </c>
      <c r="H490" s="3"/>
      <c r="I490" s="3">
        <f t="shared" ref="I490:I565" si="30">G490+H490</f>
        <v>336</v>
      </c>
      <c r="J490" s="3"/>
      <c r="K490" s="3">
        <f t="shared" si="28"/>
        <v>336</v>
      </c>
      <c r="L490" s="3"/>
      <c r="M490" s="3">
        <f t="shared" si="27"/>
        <v>336</v>
      </c>
      <c r="N490" s="3">
        <f>N491</f>
        <v>-256</v>
      </c>
      <c r="O490" s="3">
        <f t="shared" si="29"/>
        <v>80</v>
      </c>
    </row>
    <row r="491" spans="1:15" ht="36" x14ac:dyDescent="0.25">
      <c r="A491" s="1" t="s">
        <v>155</v>
      </c>
      <c r="B491" s="4">
        <v>7</v>
      </c>
      <c r="C491" s="6">
        <v>0</v>
      </c>
      <c r="D491" s="27" t="s">
        <v>165</v>
      </c>
      <c r="E491" s="6" t="s">
        <v>192</v>
      </c>
      <c r="F491" s="6">
        <v>240</v>
      </c>
      <c r="G491" s="3">
        <v>336</v>
      </c>
      <c r="H491" s="3"/>
      <c r="I491" s="3">
        <f t="shared" si="30"/>
        <v>336</v>
      </c>
      <c r="J491" s="3"/>
      <c r="K491" s="3">
        <f t="shared" si="28"/>
        <v>336</v>
      </c>
      <c r="L491" s="3"/>
      <c r="M491" s="3">
        <f t="shared" si="27"/>
        <v>336</v>
      </c>
      <c r="N491" s="3">
        <v>-256</v>
      </c>
      <c r="O491" s="3">
        <f t="shared" si="29"/>
        <v>80</v>
      </c>
    </row>
    <row r="492" spans="1:15" x14ac:dyDescent="0.25">
      <c r="A492" s="1" t="s">
        <v>19</v>
      </c>
      <c r="B492" s="4">
        <v>7</v>
      </c>
      <c r="C492" s="6">
        <v>0</v>
      </c>
      <c r="D492" s="27" t="s">
        <v>165</v>
      </c>
      <c r="E492" s="6" t="s">
        <v>192</v>
      </c>
      <c r="F492" s="6">
        <v>500</v>
      </c>
      <c r="G492" s="3"/>
      <c r="H492" s="3"/>
      <c r="I492" s="3"/>
      <c r="J492" s="3"/>
      <c r="K492" s="3"/>
      <c r="L492" s="3"/>
      <c r="M492" s="3"/>
      <c r="N492" s="3">
        <f>N493</f>
        <v>256</v>
      </c>
      <c r="O492" s="3">
        <f t="shared" si="29"/>
        <v>256</v>
      </c>
    </row>
    <row r="493" spans="1:15" x14ac:dyDescent="0.25">
      <c r="A493" s="1" t="s">
        <v>42</v>
      </c>
      <c r="B493" s="4">
        <v>7</v>
      </c>
      <c r="C493" s="6">
        <v>0</v>
      </c>
      <c r="D493" s="27" t="s">
        <v>165</v>
      </c>
      <c r="E493" s="6" t="s">
        <v>192</v>
      </c>
      <c r="F493" s="6">
        <v>540</v>
      </c>
      <c r="G493" s="3"/>
      <c r="H493" s="3"/>
      <c r="I493" s="3"/>
      <c r="J493" s="3"/>
      <c r="K493" s="3"/>
      <c r="L493" s="3"/>
      <c r="M493" s="3"/>
      <c r="N493" s="3">
        <v>256</v>
      </c>
      <c r="O493" s="3">
        <f t="shared" si="29"/>
        <v>256</v>
      </c>
    </row>
    <row r="494" spans="1:15" ht="60" x14ac:dyDescent="0.25">
      <c r="A494" s="60" t="s">
        <v>161</v>
      </c>
      <c r="B494" s="4">
        <v>8</v>
      </c>
      <c r="C494" s="59">
        <v>0</v>
      </c>
      <c r="D494" s="22" t="s">
        <v>165</v>
      </c>
      <c r="E494" s="2">
        <v>0</v>
      </c>
      <c r="F494" s="59"/>
      <c r="G494" s="61">
        <f>G495+G498+G501+G504+G514+G511+G517</f>
        <v>42231.7</v>
      </c>
      <c r="H494" s="61"/>
      <c r="I494" s="61">
        <f t="shared" si="30"/>
        <v>42231.7</v>
      </c>
      <c r="J494" s="61"/>
      <c r="K494" s="61">
        <f t="shared" si="28"/>
        <v>42231.7</v>
      </c>
      <c r="L494" s="3"/>
      <c r="M494" s="61">
        <f t="shared" si="27"/>
        <v>42231.7</v>
      </c>
      <c r="N494" s="70"/>
      <c r="O494" s="61">
        <f t="shared" si="29"/>
        <v>42231.7</v>
      </c>
    </row>
    <row r="495" spans="1:15" ht="36" x14ac:dyDescent="0.25">
      <c r="A495" s="1" t="s">
        <v>107</v>
      </c>
      <c r="B495" s="4">
        <v>8</v>
      </c>
      <c r="C495" s="2">
        <v>0</v>
      </c>
      <c r="D495" s="22" t="s">
        <v>165</v>
      </c>
      <c r="E495" s="2">
        <v>51180</v>
      </c>
      <c r="F495" s="2"/>
      <c r="G495" s="3">
        <f>G496</f>
        <v>2428.6</v>
      </c>
      <c r="H495" s="3"/>
      <c r="I495" s="3">
        <f t="shared" si="30"/>
        <v>2428.6</v>
      </c>
      <c r="J495" s="3"/>
      <c r="K495" s="3">
        <f t="shared" si="28"/>
        <v>2428.6</v>
      </c>
      <c r="L495" s="3"/>
      <c r="M495" s="3">
        <f t="shared" si="27"/>
        <v>2428.6</v>
      </c>
      <c r="N495" s="8"/>
      <c r="O495" s="3">
        <f t="shared" si="29"/>
        <v>2428.6</v>
      </c>
    </row>
    <row r="496" spans="1:15" x14ac:dyDescent="0.25">
      <c r="A496" s="1" t="s">
        <v>19</v>
      </c>
      <c r="B496" s="4">
        <v>8</v>
      </c>
      <c r="C496" s="2">
        <v>0</v>
      </c>
      <c r="D496" s="22" t="s">
        <v>165</v>
      </c>
      <c r="E496" s="2">
        <v>51180</v>
      </c>
      <c r="F496" s="2">
        <v>500</v>
      </c>
      <c r="G496" s="3">
        <f>G497</f>
        <v>2428.6</v>
      </c>
      <c r="H496" s="3"/>
      <c r="I496" s="3">
        <f t="shared" si="30"/>
        <v>2428.6</v>
      </c>
      <c r="J496" s="3"/>
      <c r="K496" s="3">
        <f t="shared" si="28"/>
        <v>2428.6</v>
      </c>
      <c r="L496" s="3"/>
      <c r="M496" s="3">
        <f t="shared" si="27"/>
        <v>2428.6</v>
      </c>
      <c r="N496" s="8"/>
      <c r="O496" s="3">
        <f t="shared" si="29"/>
        <v>2428.6</v>
      </c>
    </row>
    <row r="497" spans="1:15" x14ac:dyDescent="0.25">
      <c r="A497" s="1" t="s">
        <v>66</v>
      </c>
      <c r="B497" s="4">
        <v>8</v>
      </c>
      <c r="C497" s="2">
        <v>0</v>
      </c>
      <c r="D497" s="22" t="s">
        <v>165</v>
      </c>
      <c r="E497" s="2">
        <v>51180</v>
      </c>
      <c r="F497" s="2">
        <v>530</v>
      </c>
      <c r="G497" s="3">
        <v>2428.6</v>
      </c>
      <c r="H497" s="3"/>
      <c r="I497" s="3">
        <f t="shared" si="30"/>
        <v>2428.6</v>
      </c>
      <c r="J497" s="3"/>
      <c r="K497" s="3">
        <f t="shared" si="28"/>
        <v>2428.6</v>
      </c>
      <c r="L497" s="3"/>
      <c r="M497" s="3">
        <f t="shared" si="27"/>
        <v>2428.6</v>
      </c>
      <c r="N497" s="8"/>
      <c r="O497" s="3">
        <f t="shared" si="29"/>
        <v>2428.6</v>
      </c>
    </row>
    <row r="498" spans="1:15" ht="39" x14ac:dyDescent="0.25">
      <c r="A498" s="34" t="s">
        <v>223</v>
      </c>
      <c r="B498" s="4">
        <v>8</v>
      </c>
      <c r="C498" s="2">
        <v>0</v>
      </c>
      <c r="D498" s="22" t="s">
        <v>165</v>
      </c>
      <c r="E498" s="2">
        <v>78010</v>
      </c>
      <c r="F498" s="2"/>
      <c r="G498" s="3">
        <f>G499</f>
        <v>4658.3</v>
      </c>
      <c r="H498" s="3"/>
      <c r="I498" s="3">
        <f t="shared" si="30"/>
        <v>4658.3</v>
      </c>
      <c r="J498" s="3"/>
      <c r="K498" s="3">
        <f t="shared" si="28"/>
        <v>4658.3</v>
      </c>
      <c r="L498" s="3"/>
      <c r="M498" s="3">
        <f t="shared" si="27"/>
        <v>4658.3</v>
      </c>
      <c r="N498" s="8"/>
      <c r="O498" s="3">
        <f t="shared" si="29"/>
        <v>4658.3</v>
      </c>
    </row>
    <row r="499" spans="1:15" x14ac:dyDescent="0.25">
      <c r="A499" s="1" t="s">
        <v>19</v>
      </c>
      <c r="B499" s="4">
        <v>8</v>
      </c>
      <c r="C499" s="2">
        <v>0</v>
      </c>
      <c r="D499" s="22" t="s">
        <v>165</v>
      </c>
      <c r="E499" s="2">
        <v>78010</v>
      </c>
      <c r="F499" s="2">
        <v>500</v>
      </c>
      <c r="G499" s="3">
        <f>G500</f>
        <v>4658.3</v>
      </c>
      <c r="H499" s="3"/>
      <c r="I499" s="3">
        <f t="shared" si="30"/>
        <v>4658.3</v>
      </c>
      <c r="J499" s="3"/>
      <c r="K499" s="3">
        <f t="shared" si="28"/>
        <v>4658.3</v>
      </c>
      <c r="L499" s="3"/>
      <c r="M499" s="3">
        <f t="shared" si="27"/>
        <v>4658.3</v>
      </c>
      <c r="N499" s="8"/>
      <c r="O499" s="3">
        <f t="shared" si="29"/>
        <v>4658.3</v>
      </c>
    </row>
    <row r="500" spans="1:15" x14ac:dyDescent="0.25">
      <c r="A500" s="1" t="s">
        <v>110</v>
      </c>
      <c r="B500" s="4">
        <v>8</v>
      </c>
      <c r="C500" s="2">
        <v>0</v>
      </c>
      <c r="D500" s="22" t="s">
        <v>165</v>
      </c>
      <c r="E500" s="2">
        <v>78010</v>
      </c>
      <c r="F500" s="2">
        <v>510</v>
      </c>
      <c r="G500" s="3">
        <v>4658.3</v>
      </c>
      <c r="H500" s="3"/>
      <c r="I500" s="3">
        <f t="shared" si="30"/>
        <v>4658.3</v>
      </c>
      <c r="J500" s="3"/>
      <c r="K500" s="3">
        <f t="shared" si="28"/>
        <v>4658.3</v>
      </c>
      <c r="L500" s="3"/>
      <c r="M500" s="3">
        <f t="shared" si="27"/>
        <v>4658.3</v>
      </c>
      <c r="N500" s="8"/>
      <c r="O500" s="3">
        <f t="shared" si="29"/>
        <v>4658.3</v>
      </c>
    </row>
    <row r="501" spans="1:15" ht="24" x14ac:dyDescent="0.25">
      <c r="A501" s="1" t="s">
        <v>99</v>
      </c>
      <c r="B501" s="4">
        <v>8</v>
      </c>
      <c r="C501" s="2">
        <v>0</v>
      </c>
      <c r="D501" s="22" t="s">
        <v>165</v>
      </c>
      <c r="E501" s="2">
        <v>78680</v>
      </c>
      <c r="F501" s="59"/>
      <c r="G501" s="3">
        <f>G502</f>
        <v>625</v>
      </c>
      <c r="H501" s="3"/>
      <c r="I501" s="3">
        <f t="shared" si="30"/>
        <v>625</v>
      </c>
      <c r="J501" s="3"/>
      <c r="K501" s="3">
        <f t="shared" si="28"/>
        <v>625</v>
      </c>
      <c r="L501" s="3"/>
      <c r="M501" s="3">
        <f t="shared" ref="M501:M570" si="31">K501+L501</f>
        <v>625</v>
      </c>
      <c r="N501" s="8"/>
      <c r="O501" s="3">
        <f t="shared" si="29"/>
        <v>625</v>
      </c>
    </row>
    <row r="502" spans="1:15" x14ac:dyDescent="0.25">
      <c r="A502" s="1" t="s">
        <v>19</v>
      </c>
      <c r="B502" s="4">
        <v>8</v>
      </c>
      <c r="C502" s="2">
        <v>0</v>
      </c>
      <c r="D502" s="22" t="s">
        <v>165</v>
      </c>
      <c r="E502" s="2">
        <v>78680</v>
      </c>
      <c r="F502" s="2">
        <v>500</v>
      </c>
      <c r="G502" s="3">
        <f>G503</f>
        <v>625</v>
      </c>
      <c r="H502" s="3"/>
      <c r="I502" s="3">
        <f t="shared" si="30"/>
        <v>625</v>
      </c>
      <c r="J502" s="3"/>
      <c r="K502" s="3">
        <f t="shared" si="28"/>
        <v>625</v>
      </c>
      <c r="L502" s="3"/>
      <c r="M502" s="3">
        <f t="shared" si="31"/>
        <v>625</v>
      </c>
      <c r="N502" s="8"/>
      <c r="O502" s="3">
        <f t="shared" si="29"/>
        <v>625</v>
      </c>
    </row>
    <row r="503" spans="1:15" x14ac:dyDescent="0.25">
      <c r="A503" s="1" t="s">
        <v>66</v>
      </c>
      <c r="B503" s="4">
        <v>8</v>
      </c>
      <c r="C503" s="2">
        <v>0</v>
      </c>
      <c r="D503" s="22" t="s">
        <v>165</v>
      </c>
      <c r="E503" s="2">
        <v>78680</v>
      </c>
      <c r="F503" s="2">
        <v>530</v>
      </c>
      <c r="G503" s="3">
        <v>625</v>
      </c>
      <c r="H503" s="3"/>
      <c r="I503" s="3">
        <f t="shared" si="30"/>
        <v>625</v>
      </c>
      <c r="J503" s="3"/>
      <c r="K503" s="3">
        <f t="shared" si="28"/>
        <v>625</v>
      </c>
      <c r="L503" s="3"/>
      <c r="M503" s="3">
        <f t="shared" si="31"/>
        <v>625</v>
      </c>
      <c r="N503" s="8"/>
      <c r="O503" s="3">
        <f t="shared" si="29"/>
        <v>625</v>
      </c>
    </row>
    <row r="504" spans="1:15" ht="24" x14ac:dyDescent="0.25">
      <c r="A504" s="1" t="s">
        <v>34</v>
      </c>
      <c r="B504" s="4">
        <v>8</v>
      </c>
      <c r="C504" s="2">
        <v>0</v>
      </c>
      <c r="D504" s="22" t="s">
        <v>165</v>
      </c>
      <c r="E504" s="2">
        <v>80010</v>
      </c>
      <c r="F504" s="2"/>
      <c r="G504" s="3">
        <f>G505+G507+G509</f>
        <v>11802.9</v>
      </c>
      <c r="H504" s="3"/>
      <c r="I504" s="3">
        <f t="shared" si="30"/>
        <v>11802.9</v>
      </c>
      <c r="J504" s="3"/>
      <c r="K504" s="3">
        <f t="shared" si="28"/>
        <v>11802.9</v>
      </c>
      <c r="L504" s="3"/>
      <c r="M504" s="3">
        <f t="shared" si="31"/>
        <v>11802.9</v>
      </c>
      <c r="N504" s="8"/>
      <c r="O504" s="3">
        <f t="shared" si="29"/>
        <v>11802.9</v>
      </c>
    </row>
    <row r="505" spans="1:15" ht="68.45" customHeight="1" x14ac:dyDescent="0.25">
      <c r="A505" s="1" t="s">
        <v>32</v>
      </c>
      <c r="B505" s="4">
        <v>8</v>
      </c>
      <c r="C505" s="2">
        <v>0</v>
      </c>
      <c r="D505" s="22" t="s">
        <v>165</v>
      </c>
      <c r="E505" s="2">
        <v>80010</v>
      </c>
      <c r="F505" s="2">
        <v>100</v>
      </c>
      <c r="G505" s="3">
        <f>G506</f>
        <v>11346.9</v>
      </c>
      <c r="H505" s="3"/>
      <c r="I505" s="3">
        <f t="shared" si="30"/>
        <v>11346.9</v>
      </c>
      <c r="J505" s="3"/>
      <c r="K505" s="3">
        <f t="shared" si="28"/>
        <v>11346.9</v>
      </c>
      <c r="L505" s="3"/>
      <c r="M505" s="3">
        <f t="shared" si="31"/>
        <v>11346.9</v>
      </c>
      <c r="N505" s="8"/>
      <c r="O505" s="3">
        <f t="shared" si="29"/>
        <v>11346.9</v>
      </c>
    </row>
    <row r="506" spans="1:15" ht="27.6" customHeight="1" x14ac:dyDescent="0.25">
      <c r="A506" s="1" t="s">
        <v>33</v>
      </c>
      <c r="B506" s="4">
        <v>8</v>
      </c>
      <c r="C506" s="2">
        <v>0</v>
      </c>
      <c r="D506" s="22" t="s">
        <v>165</v>
      </c>
      <c r="E506" s="2">
        <v>80010</v>
      </c>
      <c r="F506" s="2">
        <v>120</v>
      </c>
      <c r="G506" s="3">
        <v>11346.9</v>
      </c>
      <c r="H506" s="3"/>
      <c r="I506" s="3">
        <f t="shared" si="30"/>
        <v>11346.9</v>
      </c>
      <c r="J506" s="3"/>
      <c r="K506" s="3">
        <f t="shared" si="28"/>
        <v>11346.9</v>
      </c>
      <c r="L506" s="3"/>
      <c r="M506" s="3">
        <f t="shared" si="31"/>
        <v>11346.9</v>
      </c>
      <c r="N506" s="8"/>
      <c r="O506" s="3">
        <f t="shared" si="29"/>
        <v>11346.9</v>
      </c>
    </row>
    <row r="507" spans="1:15" ht="24" x14ac:dyDescent="0.25">
      <c r="A507" s="1" t="s">
        <v>201</v>
      </c>
      <c r="B507" s="4">
        <v>8</v>
      </c>
      <c r="C507" s="2">
        <v>0</v>
      </c>
      <c r="D507" s="22" t="s">
        <v>165</v>
      </c>
      <c r="E507" s="2">
        <v>80010</v>
      </c>
      <c r="F507" s="2">
        <v>200</v>
      </c>
      <c r="G507" s="3">
        <f>G508</f>
        <v>452.5</v>
      </c>
      <c r="H507" s="3"/>
      <c r="I507" s="3">
        <f t="shared" si="30"/>
        <v>452.5</v>
      </c>
      <c r="J507" s="3"/>
      <c r="K507" s="3">
        <f t="shared" si="28"/>
        <v>452.5</v>
      </c>
      <c r="L507" s="3"/>
      <c r="M507" s="3">
        <f t="shared" si="31"/>
        <v>452.5</v>
      </c>
      <c r="N507" s="8"/>
      <c r="O507" s="3">
        <f t="shared" si="29"/>
        <v>452.5</v>
      </c>
    </row>
    <row r="508" spans="1:15" ht="36" x14ac:dyDescent="0.25">
      <c r="A508" s="1" t="s">
        <v>155</v>
      </c>
      <c r="B508" s="4">
        <v>8</v>
      </c>
      <c r="C508" s="2">
        <v>0</v>
      </c>
      <c r="D508" s="22" t="s">
        <v>165</v>
      </c>
      <c r="E508" s="2">
        <v>80010</v>
      </c>
      <c r="F508" s="2">
        <v>240</v>
      </c>
      <c r="G508" s="3">
        <v>452.5</v>
      </c>
      <c r="H508" s="3"/>
      <c r="I508" s="3">
        <f t="shared" si="30"/>
        <v>452.5</v>
      </c>
      <c r="J508" s="3"/>
      <c r="K508" s="3">
        <f t="shared" si="28"/>
        <v>452.5</v>
      </c>
      <c r="L508" s="3"/>
      <c r="M508" s="3">
        <f t="shared" si="31"/>
        <v>452.5</v>
      </c>
      <c r="N508" s="8"/>
      <c r="O508" s="3">
        <f t="shared" si="29"/>
        <v>452.5</v>
      </c>
    </row>
    <row r="509" spans="1:15" x14ac:dyDescent="0.25">
      <c r="A509" s="1" t="s">
        <v>35</v>
      </c>
      <c r="B509" s="4">
        <v>8</v>
      </c>
      <c r="C509" s="2">
        <v>0</v>
      </c>
      <c r="D509" s="22" t="s">
        <v>165</v>
      </c>
      <c r="E509" s="2">
        <v>80010</v>
      </c>
      <c r="F509" s="2">
        <v>800</v>
      </c>
      <c r="G509" s="3">
        <f>G510</f>
        <v>3.5</v>
      </c>
      <c r="H509" s="3"/>
      <c r="I509" s="3">
        <f t="shared" si="30"/>
        <v>3.5</v>
      </c>
      <c r="J509" s="3"/>
      <c r="K509" s="3">
        <f t="shared" si="28"/>
        <v>3.5</v>
      </c>
      <c r="L509" s="3"/>
      <c r="M509" s="3">
        <f t="shared" si="31"/>
        <v>3.5</v>
      </c>
      <c r="N509" s="8"/>
      <c r="O509" s="3">
        <f t="shared" si="29"/>
        <v>3.5</v>
      </c>
    </row>
    <row r="510" spans="1:15" x14ac:dyDescent="0.25">
      <c r="A510" s="1" t="s">
        <v>36</v>
      </c>
      <c r="B510" s="4">
        <v>8</v>
      </c>
      <c r="C510" s="2">
        <v>0</v>
      </c>
      <c r="D510" s="22" t="s">
        <v>165</v>
      </c>
      <c r="E510" s="2">
        <v>80010</v>
      </c>
      <c r="F510" s="2">
        <v>850</v>
      </c>
      <c r="G510" s="3">
        <v>3.5</v>
      </c>
      <c r="H510" s="3"/>
      <c r="I510" s="3">
        <f t="shared" si="30"/>
        <v>3.5</v>
      </c>
      <c r="J510" s="3"/>
      <c r="K510" s="3">
        <f t="shared" si="28"/>
        <v>3.5</v>
      </c>
      <c r="L510" s="3"/>
      <c r="M510" s="3">
        <f t="shared" si="31"/>
        <v>3.5</v>
      </c>
      <c r="N510" s="8"/>
      <c r="O510" s="3">
        <f t="shared" si="29"/>
        <v>3.5</v>
      </c>
    </row>
    <row r="511" spans="1:15" x14ac:dyDescent="0.25">
      <c r="A511" s="1" t="s">
        <v>189</v>
      </c>
      <c r="B511" s="4">
        <v>8</v>
      </c>
      <c r="C511" s="2">
        <v>0</v>
      </c>
      <c r="D511" s="22" t="s">
        <v>165</v>
      </c>
      <c r="E511" s="2">
        <v>81710</v>
      </c>
      <c r="F511" s="2"/>
      <c r="G511" s="3">
        <f>G512</f>
        <v>3000</v>
      </c>
      <c r="H511" s="3"/>
      <c r="I511" s="3">
        <f t="shared" si="30"/>
        <v>3000</v>
      </c>
      <c r="J511" s="3"/>
      <c r="K511" s="3">
        <f t="shared" si="28"/>
        <v>3000</v>
      </c>
      <c r="L511" s="3"/>
      <c r="M511" s="3">
        <f t="shared" si="31"/>
        <v>3000</v>
      </c>
      <c r="N511" s="8"/>
      <c r="O511" s="3">
        <f t="shared" si="29"/>
        <v>3000</v>
      </c>
    </row>
    <row r="512" spans="1:15" ht="24" x14ac:dyDescent="0.25">
      <c r="A512" s="1" t="s">
        <v>190</v>
      </c>
      <c r="B512" s="4">
        <v>8</v>
      </c>
      <c r="C512" s="2">
        <v>0</v>
      </c>
      <c r="D512" s="22" t="s">
        <v>165</v>
      </c>
      <c r="E512" s="2">
        <v>81710</v>
      </c>
      <c r="F512" s="2">
        <v>700</v>
      </c>
      <c r="G512" s="3">
        <f>G513</f>
        <v>3000</v>
      </c>
      <c r="H512" s="3"/>
      <c r="I512" s="3">
        <f t="shared" si="30"/>
        <v>3000</v>
      </c>
      <c r="J512" s="3"/>
      <c r="K512" s="3">
        <f t="shared" si="28"/>
        <v>3000</v>
      </c>
      <c r="L512" s="3"/>
      <c r="M512" s="3">
        <f t="shared" si="31"/>
        <v>3000</v>
      </c>
      <c r="N512" s="8"/>
      <c r="O512" s="3">
        <f t="shared" si="29"/>
        <v>3000</v>
      </c>
    </row>
    <row r="513" spans="1:15" x14ac:dyDescent="0.25">
      <c r="A513" s="1" t="s">
        <v>189</v>
      </c>
      <c r="B513" s="4">
        <v>8</v>
      </c>
      <c r="C513" s="2">
        <v>0</v>
      </c>
      <c r="D513" s="22" t="s">
        <v>165</v>
      </c>
      <c r="E513" s="2">
        <v>81710</v>
      </c>
      <c r="F513" s="2">
        <v>730</v>
      </c>
      <c r="G513" s="3">
        <v>3000</v>
      </c>
      <c r="H513" s="3"/>
      <c r="I513" s="3">
        <f t="shared" si="30"/>
        <v>3000</v>
      </c>
      <c r="J513" s="3"/>
      <c r="K513" s="3">
        <f t="shared" si="28"/>
        <v>3000</v>
      </c>
      <c r="L513" s="3"/>
      <c r="M513" s="3">
        <f t="shared" si="31"/>
        <v>3000</v>
      </c>
      <c r="N513" s="8"/>
      <c r="O513" s="3">
        <f t="shared" si="29"/>
        <v>3000</v>
      </c>
    </row>
    <row r="514" spans="1:15" ht="36" x14ac:dyDescent="0.25">
      <c r="A514" s="1" t="s">
        <v>112</v>
      </c>
      <c r="B514" s="4">
        <v>8</v>
      </c>
      <c r="C514" s="2">
        <v>0</v>
      </c>
      <c r="D514" s="22" t="s">
        <v>165</v>
      </c>
      <c r="E514" s="2">
        <v>88020</v>
      </c>
      <c r="F514" s="2"/>
      <c r="G514" s="3">
        <f>G515</f>
        <v>18574.2</v>
      </c>
      <c r="H514" s="3"/>
      <c r="I514" s="3">
        <f t="shared" si="30"/>
        <v>18574.2</v>
      </c>
      <c r="J514" s="3"/>
      <c r="K514" s="3">
        <f t="shared" si="28"/>
        <v>18574.2</v>
      </c>
      <c r="L514" s="3"/>
      <c r="M514" s="3">
        <f t="shared" si="31"/>
        <v>18574.2</v>
      </c>
      <c r="N514" s="8"/>
      <c r="O514" s="3">
        <f t="shared" si="29"/>
        <v>18574.2</v>
      </c>
    </row>
    <row r="515" spans="1:15" x14ac:dyDescent="0.25">
      <c r="A515" s="1" t="s">
        <v>19</v>
      </c>
      <c r="B515" s="4">
        <v>8</v>
      </c>
      <c r="C515" s="2">
        <v>0</v>
      </c>
      <c r="D515" s="22" t="s">
        <v>165</v>
      </c>
      <c r="E515" s="2">
        <v>88020</v>
      </c>
      <c r="F515" s="2">
        <v>500</v>
      </c>
      <c r="G515" s="3">
        <f>G516</f>
        <v>18574.2</v>
      </c>
      <c r="H515" s="3"/>
      <c r="I515" s="3">
        <f t="shared" si="30"/>
        <v>18574.2</v>
      </c>
      <c r="J515" s="3"/>
      <c r="K515" s="3">
        <f t="shared" si="28"/>
        <v>18574.2</v>
      </c>
      <c r="L515" s="3"/>
      <c r="M515" s="3">
        <f t="shared" si="31"/>
        <v>18574.2</v>
      </c>
      <c r="N515" s="8"/>
      <c r="O515" s="3">
        <f t="shared" si="29"/>
        <v>18574.2</v>
      </c>
    </row>
    <row r="516" spans="1:15" x14ac:dyDescent="0.25">
      <c r="A516" s="1" t="s">
        <v>110</v>
      </c>
      <c r="B516" s="4">
        <v>8</v>
      </c>
      <c r="C516" s="2">
        <v>0</v>
      </c>
      <c r="D516" s="22" t="s">
        <v>165</v>
      </c>
      <c r="E516" s="2">
        <v>88020</v>
      </c>
      <c r="F516" s="2">
        <v>510</v>
      </c>
      <c r="G516" s="3">
        <v>18574.2</v>
      </c>
      <c r="H516" s="3"/>
      <c r="I516" s="3">
        <f t="shared" si="30"/>
        <v>18574.2</v>
      </c>
      <c r="J516" s="3"/>
      <c r="K516" s="3">
        <f t="shared" si="28"/>
        <v>18574.2</v>
      </c>
      <c r="L516" s="3"/>
      <c r="M516" s="3">
        <f t="shared" si="31"/>
        <v>18574.2</v>
      </c>
      <c r="N516" s="8"/>
      <c r="O516" s="3">
        <f t="shared" si="29"/>
        <v>18574.2</v>
      </c>
    </row>
    <row r="517" spans="1:15" ht="30.75" customHeight="1" x14ac:dyDescent="0.25">
      <c r="A517" s="1" t="s">
        <v>224</v>
      </c>
      <c r="B517" s="4">
        <v>8</v>
      </c>
      <c r="C517" s="2">
        <v>0</v>
      </c>
      <c r="D517" s="22" t="s">
        <v>165</v>
      </c>
      <c r="E517" s="2">
        <v>88030</v>
      </c>
      <c r="F517" s="2"/>
      <c r="G517" s="3">
        <f>G518</f>
        <v>1142.7</v>
      </c>
      <c r="H517" s="3"/>
      <c r="I517" s="3">
        <f t="shared" si="30"/>
        <v>1142.7</v>
      </c>
      <c r="J517" s="3"/>
      <c r="K517" s="3">
        <f t="shared" si="28"/>
        <v>1142.7</v>
      </c>
      <c r="L517" s="3"/>
      <c r="M517" s="3">
        <f t="shared" si="31"/>
        <v>1142.7</v>
      </c>
      <c r="N517" s="8"/>
      <c r="O517" s="3">
        <f t="shared" si="29"/>
        <v>1142.7</v>
      </c>
    </row>
    <row r="518" spans="1:15" x14ac:dyDescent="0.25">
      <c r="A518" s="1" t="s">
        <v>19</v>
      </c>
      <c r="B518" s="4">
        <v>8</v>
      </c>
      <c r="C518" s="2">
        <v>0</v>
      </c>
      <c r="D518" s="22" t="s">
        <v>165</v>
      </c>
      <c r="E518" s="2">
        <v>88030</v>
      </c>
      <c r="F518" s="2">
        <v>500</v>
      </c>
      <c r="G518" s="3">
        <f>G519</f>
        <v>1142.7</v>
      </c>
      <c r="H518" s="3"/>
      <c r="I518" s="3">
        <f t="shared" si="30"/>
        <v>1142.7</v>
      </c>
      <c r="J518" s="3"/>
      <c r="K518" s="3">
        <f t="shared" si="28"/>
        <v>1142.7</v>
      </c>
      <c r="L518" s="3"/>
      <c r="M518" s="3">
        <f t="shared" si="31"/>
        <v>1142.7</v>
      </c>
      <c r="N518" s="8"/>
      <c r="O518" s="3">
        <f t="shared" si="29"/>
        <v>1142.7</v>
      </c>
    </row>
    <row r="519" spans="1:15" x14ac:dyDescent="0.25">
      <c r="A519" s="1" t="s">
        <v>110</v>
      </c>
      <c r="B519" s="4">
        <v>8</v>
      </c>
      <c r="C519" s="2">
        <v>0</v>
      </c>
      <c r="D519" s="22" t="s">
        <v>165</v>
      </c>
      <c r="E519" s="2">
        <v>88030</v>
      </c>
      <c r="F519" s="2">
        <v>510</v>
      </c>
      <c r="G519" s="3">
        <v>1142.7</v>
      </c>
      <c r="H519" s="3"/>
      <c r="I519" s="3">
        <f t="shared" si="30"/>
        <v>1142.7</v>
      </c>
      <c r="J519" s="3"/>
      <c r="K519" s="3">
        <f t="shared" si="28"/>
        <v>1142.7</v>
      </c>
      <c r="L519" s="3"/>
      <c r="M519" s="3">
        <f t="shared" si="31"/>
        <v>1142.7</v>
      </c>
      <c r="N519" s="8"/>
      <c r="O519" s="3">
        <f t="shared" si="29"/>
        <v>1142.7</v>
      </c>
    </row>
    <row r="520" spans="1:15" ht="120" x14ac:dyDescent="0.25">
      <c r="A520" s="60" t="s">
        <v>238</v>
      </c>
      <c r="B520" s="4">
        <v>9</v>
      </c>
      <c r="C520" s="59">
        <v>0</v>
      </c>
      <c r="D520" s="22" t="s">
        <v>165</v>
      </c>
      <c r="E520" s="2">
        <v>0</v>
      </c>
      <c r="F520" s="59"/>
      <c r="G520" s="61">
        <f>G521+G526+G531+G534+G537+G540</f>
        <v>5639.1</v>
      </c>
      <c r="H520" s="61">
        <f>H521+H526+H531+H534+H537+H540</f>
        <v>0</v>
      </c>
      <c r="I520" s="61">
        <f t="shared" si="30"/>
        <v>5639.1</v>
      </c>
      <c r="J520" s="61">
        <f>J521+J526+J531</f>
        <v>0</v>
      </c>
      <c r="K520" s="61">
        <f t="shared" si="28"/>
        <v>5639.1</v>
      </c>
      <c r="L520" s="61">
        <f>L521+L526</f>
        <v>-600</v>
      </c>
      <c r="M520" s="61">
        <f t="shared" si="31"/>
        <v>5039.1000000000004</v>
      </c>
      <c r="N520" s="8"/>
      <c r="O520" s="61">
        <f t="shared" si="29"/>
        <v>5039.1000000000004</v>
      </c>
    </row>
    <row r="521" spans="1:15" ht="24" x14ac:dyDescent="0.25">
      <c r="A521" s="1" t="s">
        <v>34</v>
      </c>
      <c r="B521" s="4">
        <v>9</v>
      </c>
      <c r="C521" s="2">
        <v>0</v>
      </c>
      <c r="D521" s="22" t="s">
        <v>165</v>
      </c>
      <c r="E521" s="2">
        <v>80010</v>
      </c>
      <c r="F521" s="2"/>
      <c r="G521" s="3">
        <f>G522+G524</f>
        <v>5161.1000000000004</v>
      </c>
      <c r="H521" s="3">
        <f>H522+H524</f>
        <v>0</v>
      </c>
      <c r="I521" s="3">
        <f t="shared" si="30"/>
        <v>5161.1000000000004</v>
      </c>
      <c r="J521" s="3">
        <f>J524</f>
        <v>0</v>
      </c>
      <c r="K521" s="3">
        <f t="shared" si="28"/>
        <v>5161.1000000000004</v>
      </c>
      <c r="L521" s="3">
        <f>L524</f>
        <v>-753</v>
      </c>
      <c r="M521" s="3">
        <f t="shared" si="31"/>
        <v>4408.1000000000004</v>
      </c>
      <c r="N521" s="8"/>
      <c r="O521" s="3">
        <f t="shared" si="29"/>
        <v>4408.1000000000004</v>
      </c>
    </row>
    <row r="522" spans="1:15" ht="70.5" customHeight="1" x14ac:dyDescent="0.25">
      <c r="A522" s="1" t="s">
        <v>32</v>
      </c>
      <c r="B522" s="4">
        <v>9</v>
      </c>
      <c r="C522" s="6">
        <v>0</v>
      </c>
      <c r="D522" s="22" t="s">
        <v>165</v>
      </c>
      <c r="E522" s="2">
        <v>80010</v>
      </c>
      <c r="F522" s="2">
        <v>100</v>
      </c>
      <c r="G522" s="3">
        <f>G523</f>
        <v>3911.8</v>
      </c>
      <c r="H522" s="3">
        <f>H523</f>
        <v>1</v>
      </c>
      <c r="I522" s="3">
        <f t="shared" si="30"/>
        <v>3912.8</v>
      </c>
      <c r="J522" s="3"/>
      <c r="K522" s="3">
        <f t="shared" si="28"/>
        <v>3912.8</v>
      </c>
      <c r="L522" s="3"/>
      <c r="M522" s="3">
        <f t="shared" si="31"/>
        <v>3912.8</v>
      </c>
      <c r="N522" s="8"/>
      <c r="O522" s="3">
        <f t="shared" si="29"/>
        <v>3912.8</v>
      </c>
    </row>
    <row r="523" spans="1:15" ht="27.6" customHeight="1" x14ac:dyDescent="0.25">
      <c r="A523" s="1" t="s">
        <v>33</v>
      </c>
      <c r="B523" s="4">
        <v>9</v>
      </c>
      <c r="C523" s="2">
        <v>0</v>
      </c>
      <c r="D523" s="22" t="s">
        <v>165</v>
      </c>
      <c r="E523" s="2">
        <v>80010</v>
      </c>
      <c r="F523" s="2">
        <v>120</v>
      </c>
      <c r="G523" s="3">
        <v>3911.8</v>
      </c>
      <c r="H523" s="3">
        <v>1</v>
      </c>
      <c r="I523" s="3">
        <f t="shared" si="30"/>
        <v>3912.8</v>
      </c>
      <c r="J523" s="3"/>
      <c r="K523" s="3">
        <f t="shared" si="28"/>
        <v>3912.8</v>
      </c>
      <c r="L523" s="3"/>
      <c r="M523" s="3">
        <f t="shared" si="31"/>
        <v>3912.8</v>
      </c>
      <c r="N523" s="8"/>
      <c r="O523" s="3">
        <f t="shared" si="29"/>
        <v>3912.8</v>
      </c>
    </row>
    <row r="524" spans="1:15" ht="36.75" customHeight="1" x14ac:dyDescent="0.25">
      <c r="A524" s="1" t="s">
        <v>201</v>
      </c>
      <c r="B524" s="4">
        <v>9</v>
      </c>
      <c r="C524" s="6">
        <v>0</v>
      </c>
      <c r="D524" s="22" t="s">
        <v>165</v>
      </c>
      <c r="E524" s="2">
        <v>80010</v>
      </c>
      <c r="F524" s="2">
        <v>200</v>
      </c>
      <c r="G524" s="3">
        <f>G525</f>
        <v>1249.3</v>
      </c>
      <c r="H524" s="3">
        <f>H525</f>
        <v>-1</v>
      </c>
      <c r="I524" s="3">
        <f t="shared" si="30"/>
        <v>1248.3</v>
      </c>
      <c r="J524" s="3">
        <f>J525</f>
        <v>0</v>
      </c>
      <c r="K524" s="3">
        <f t="shared" si="28"/>
        <v>1248.3</v>
      </c>
      <c r="L524" s="3">
        <f>L525</f>
        <v>-753</v>
      </c>
      <c r="M524" s="3">
        <f t="shared" si="31"/>
        <v>495.29999999999995</v>
      </c>
      <c r="N524" s="8"/>
      <c r="O524" s="3">
        <f t="shared" si="29"/>
        <v>495.29999999999995</v>
      </c>
    </row>
    <row r="525" spans="1:15" ht="36" x14ac:dyDescent="0.25">
      <c r="A525" s="1" t="s">
        <v>155</v>
      </c>
      <c r="B525" s="4">
        <v>9</v>
      </c>
      <c r="C525" s="2">
        <v>0</v>
      </c>
      <c r="D525" s="22" t="s">
        <v>165</v>
      </c>
      <c r="E525" s="2">
        <v>80010</v>
      </c>
      <c r="F525" s="2">
        <v>240</v>
      </c>
      <c r="G525" s="3">
        <v>1249.3</v>
      </c>
      <c r="H525" s="3">
        <v>-1</v>
      </c>
      <c r="I525" s="3">
        <f t="shared" si="30"/>
        <v>1248.3</v>
      </c>
      <c r="J525" s="3"/>
      <c r="K525" s="3">
        <f t="shared" si="28"/>
        <v>1248.3</v>
      </c>
      <c r="L525" s="3">
        <f>-153-600</f>
        <v>-753</v>
      </c>
      <c r="M525" s="3">
        <f t="shared" si="31"/>
        <v>495.29999999999995</v>
      </c>
      <c r="N525" s="8"/>
      <c r="O525" s="3">
        <f t="shared" si="29"/>
        <v>495.29999999999995</v>
      </c>
    </row>
    <row r="526" spans="1:15" ht="24" x14ac:dyDescent="0.25">
      <c r="A526" s="1" t="s">
        <v>138</v>
      </c>
      <c r="B526" s="4">
        <v>9</v>
      </c>
      <c r="C526" s="6">
        <v>0</v>
      </c>
      <c r="D526" s="22" t="s">
        <v>165</v>
      </c>
      <c r="E526" s="2">
        <v>81540</v>
      </c>
      <c r="F526" s="6"/>
      <c r="G526" s="3">
        <f>G527</f>
        <v>150</v>
      </c>
      <c r="H526" s="3">
        <f>H527+H529</f>
        <v>0</v>
      </c>
      <c r="I526" s="3">
        <f t="shared" si="30"/>
        <v>150</v>
      </c>
      <c r="J526" s="3">
        <f>J529</f>
        <v>9.6132200000000001</v>
      </c>
      <c r="K526" s="3">
        <f t="shared" si="28"/>
        <v>159.61322000000001</v>
      </c>
      <c r="L526" s="3">
        <f>L527</f>
        <v>153</v>
      </c>
      <c r="M526" s="3">
        <f t="shared" si="31"/>
        <v>312.61322000000001</v>
      </c>
      <c r="N526" s="8"/>
      <c r="O526" s="3">
        <f t="shared" si="29"/>
        <v>312.61322000000001</v>
      </c>
    </row>
    <row r="527" spans="1:15" ht="24" x14ac:dyDescent="0.25">
      <c r="A527" s="1" t="s">
        <v>201</v>
      </c>
      <c r="B527" s="4">
        <v>9</v>
      </c>
      <c r="C527" s="6">
        <v>0</v>
      </c>
      <c r="D527" s="22" t="s">
        <v>165</v>
      </c>
      <c r="E527" s="2">
        <v>81540</v>
      </c>
      <c r="F527" s="2">
        <v>200</v>
      </c>
      <c r="G527" s="3">
        <f>G528</f>
        <v>150</v>
      </c>
      <c r="H527" s="3">
        <f>H528</f>
        <v>-150</v>
      </c>
      <c r="I527" s="3">
        <f t="shared" si="30"/>
        <v>0</v>
      </c>
      <c r="J527" s="3">
        <f>J528</f>
        <v>0</v>
      </c>
      <c r="K527" s="3">
        <f t="shared" si="28"/>
        <v>0</v>
      </c>
      <c r="L527" s="3">
        <f>L528</f>
        <v>153</v>
      </c>
      <c r="M527" s="3">
        <f t="shared" si="31"/>
        <v>153</v>
      </c>
      <c r="N527" s="8"/>
      <c r="O527" s="3">
        <f t="shared" si="29"/>
        <v>153</v>
      </c>
    </row>
    <row r="528" spans="1:15" ht="36" x14ac:dyDescent="0.25">
      <c r="A528" s="1" t="s">
        <v>155</v>
      </c>
      <c r="B528" s="4">
        <v>9</v>
      </c>
      <c r="C528" s="6">
        <v>0</v>
      </c>
      <c r="D528" s="22" t="s">
        <v>165</v>
      </c>
      <c r="E528" s="2">
        <v>81540</v>
      </c>
      <c r="F528" s="2">
        <v>240</v>
      </c>
      <c r="G528" s="3">
        <v>150</v>
      </c>
      <c r="H528" s="3">
        <v>-150</v>
      </c>
      <c r="I528" s="3">
        <f t="shared" si="30"/>
        <v>0</v>
      </c>
      <c r="J528" s="3"/>
      <c r="K528" s="3">
        <f t="shared" si="28"/>
        <v>0</v>
      </c>
      <c r="L528" s="3">
        <v>153</v>
      </c>
      <c r="M528" s="3">
        <f t="shared" si="31"/>
        <v>153</v>
      </c>
      <c r="N528" s="8"/>
      <c r="O528" s="3">
        <f t="shared" si="29"/>
        <v>153</v>
      </c>
    </row>
    <row r="529" spans="1:15" ht="36" x14ac:dyDescent="0.25">
      <c r="A529" s="33" t="s">
        <v>23</v>
      </c>
      <c r="B529" s="4">
        <v>9</v>
      </c>
      <c r="C529" s="6">
        <v>0</v>
      </c>
      <c r="D529" s="22" t="s">
        <v>165</v>
      </c>
      <c r="E529" s="2">
        <v>81540</v>
      </c>
      <c r="F529" s="2">
        <v>600</v>
      </c>
      <c r="G529" s="3"/>
      <c r="H529" s="3">
        <f>H530</f>
        <v>150</v>
      </c>
      <c r="I529" s="3">
        <f t="shared" si="30"/>
        <v>150</v>
      </c>
      <c r="J529" s="3">
        <f>J530</f>
        <v>9.6132200000000001</v>
      </c>
      <c r="K529" s="3">
        <f t="shared" si="28"/>
        <v>159.61322000000001</v>
      </c>
      <c r="L529" s="3">
        <f>L530</f>
        <v>153</v>
      </c>
      <c r="M529" s="3">
        <f t="shared" si="31"/>
        <v>312.61322000000001</v>
      </c>
      <c r="N529" s="8"/>
      <c r="O529" s="3">
        <f t="shared" si="29"/>
        <v>312.61322000000001</v>
      </c>
    </row>
    <row r="530" spans="1:15" x14ac:dyDescent="0.25">
      <c r="A530" s="33" t="s">
        <v>24</v>
      </c>
      <c r="B530" s="4">
        <v>9</v>
      </c>
      <c r="C530" s="6">
        <v>0</v>
      </c>
      <c r="D530" s="22" t="s">
        <v>165</v>
      </c>
      <c r="E530" s="2">
        <v>81540</v>
      </c>
      <c r="F530" s="2">
        <v>610</v>
      </c>
      <c r="G530" s="3"/>
      <c r="H530" s="3">
        <v>150</v>
      </c>
      <c r="I530" s="3">
        <f t="shared" si="30"/>
        <v>150</v>
      </c>
      <c r="J530" s="3">
        <v>9.6132200000000001</v>
      </c>
      <c r="K530" s="3">
        <f t="shared" si="28"/>
        <v>159.61322000000001</v>
      </c>
      <c r="L530" s="3">
        <v>153</v>
      </c>
      <c r="M530" s="3">
        <f t="shared" si="31"/>
        <v>312.61322000000001</v>
      </c>
      <c r="N530" s="8"/>
      <c r="O530" s="3">
        <f t="shared" si="29"/>
        <v>312.61322000000001</v>
      </c>
    </row>
    <row r="531" spans="1:15" ht="36" x14ac:dyDescent="0.25">
      <c r="A531" s="1" t="s">
        <v>140</v>
      </c>
      <c r="B531" s="4">
        <v>9</v>
      </c>
      <c r="C531" s="6">
        <v>0</v>
      </c>
      <c r="D531" s="22" t="s">
        <v>165</v>
      </c>
      <c r="E531" s="2">
        <v>81550</v>
      </c>
      <c r="F531" s="6"/>
      <c r="G531" s="3">
        <f>G532</f>
        <v>118</v>
      </c>
      <c r="H531" s="3"/>
      <c r="I531" s="3">
        <f t="shared" si="30"/>
        <v>118</v>
      </c>
      <c r="J531" s="3">
        <f>J532</f>
        <v>-9.6132200000000001</v>
      </c>
      <c r="K531" s="3">
        <f t="shared" si="28"/>
        <v>108.38678</v>
      </c>
      <c r="L531" s="3"/>
      <c r="M531" s="3">
        <f t="shared" si="31"/>
        <v>108.38678</v>
      </c>
      <c r="N531" s="8"/>
      <c r="O531" s="3">
        <f t="shared" si="29"/>
        <v>108.38678</v>
      </c>
    </row>
    <row r="532" spans="1:15" ht="24" x14ac:dyDescent="0.25">
      <c r="A532" s="1" t="s">
        <v>201</v>
      </c>
      <c r="B532" s="4">
        <v>9</v>
      </c>
      <c r="C532" s="6">
        <v>0</v>
      </c>
      <c r="D532" s="22" t="s">
        <v>165</v>
      </c>
      <c r="E532" s="2">
        <v>81550</v>
      </c>
      <c r="F532" s="6">
        <v>200</v>
      </c>
      <c r="G532" s="3">
        <f>G533</f>
        <v>118</v>
      </c>
      <c r="H532" s="3"/>
      <c r="I532" s="3">
        <f t="shared" si="30"/>
        <v>118</v>
      </c>
      <c r="J532" s="3">
        <f>J533</f>
        <v>-9.6132200000000001</v>
      </c>
      <c r="K532" s="3">
        <f t="shared" ref="K532:K601" si="32">I532+J532</f>
        <v>108.38678</v>
      </c>
      <c r="L532" s="3"/>
      <c r="M532" s="3">
        <f t="shared" si="31"/>
        <v>108.38678</v>
      </c>
      <c r="N532" s="8"/>
      <c r="O532" s="3">
        <f t="shared" si="29"/>
        <v>108.38678</v>
      </c>
    </row>
    <row r="533" spans="1:15" ht="36" x14ac:dyDescent="0.25">
      <c r="A533" s="1" t="s">
        <v>155</v>
      </c>
      <c r="B533" s="4">
        <v>9</v>
      </c>
      <c r="C533" s="6">
        <v>0</v>
      </c>
      <c r="D533" s="22" t="s">
        <v>165</v>
      </c>
      <c r="E533" s="2">
        <v>81550</v>
      </c>
      <c r="F533" s="6">
        <v>240</v>
      </c>
      <c r="G533" s="3">
        <v>118</v>
      </c>
      <c r="H533" s="3"/>
      <c r="I533" s="3">
        <f t="shared" si="30"/>
        <v>118</v>
      </c>
      <c r="J533" s="3">
        <v>-9.6132200000000001</v>
      </c>
      <c r="K533" s="3">
        <f t="shared" si="32"/>
        <v>108.38678</v>
      </c>
      <c r="L533" s="3"/>
      <c r="M533" s="3">
        <f t="shared" si="31"/>
        <v>108.38678</v>
      </c>
      <c r="N533" s="8"/>
      <c r="O533" s="3">
        <f t="shared" si="29"/>
        <v>108.38678</v>
      </c>
    </row>
    <row r="534" spans="1:15" ht="24" x14ac:dyDescent="0.25">
      <c r="A534" s="1" t="s">
        <v>79</v>
      </c>
      <c r="B534" s="4">
        <v>9</v>
      </c>
      <c r="C534" s="6">
        <v>0</v>
      </c>
      <c r="D534" s="22" t="s">
        <v>165</v>
      </c>
      <c r="E534" s="2">
        <v>80520</v>
      </c>
      <c r="F534" s="6"/>
      <c r="G534" s="3">
        <f>G535</f>
        <v>60</v>
      </c>
      <c r="H534" s="3"/>
      <c r="I534" s="3">
        <f t="shared" si="30"/>
        <v>60</v>
      </c>
      <c r="J534" s="3"/>
      <c r="K534" s="3">
        <f t="shared" si="32"/>
        <v>60</v>
      </c>
      <c r="L534" s="3"/>
      <c r="M534" s="3">
        <f t="shared" si="31"/>
        <v>60</v>
      </c>
      <c r="N534" s="8"/>
      <c r="O534" s="3">
        <f t="shared" si="29"/>
        <v>60</v>
      </c>
    </row>
    <row r="535" spans="1:15" ht="24" x14ac:dyDescent="0.25">
      <c r="A535" s="1" t="s">
        <v>201</v>
      </c>
      <c r="B535" s="4">
        <v>9</v>
      </c>
      <c r="C535" s="6">
        <v>0</v>
      </c>
      <c r="D535" s="22" t="s">
        <v>165</v>
      </c>
      <c r="E535" s="2">
        <v>80520</v>
      </c>
      <c r="F535" s="6">
        <v>200</v>
      </c>
      <c r="G535" s="3">
        <f>G536</f>
        <v>60</v>
      </c>
      <c r="H535" s="3"/>
      <c r="I535" s="3">
        <f t="shared" si="30"/>
        <v>60</v>
      </c>
      <c r="J535" s="3"/>
      <c r="K535" s="3">
        <f t="shared" si="32"/>
        <v>60</v>
      </c>
      <c r="L535" s="3"/>
      <c r="M535" s="3">
        <f t="shared" si="31"/>
        <v>60</v>
      </c>
      <c r="N535" s="8"/>
      <c r="O535" s="3">
        <f t="shared" ref="O535:O604" si="33">M535+N535</f>
        <v>60</v>
      </c>
    </row>
    <row r="536" spans="1:15" ht="36" x14ac:dyDescent="0.25">
      <c r="A536" s="1" t="s">
        <v>155</v>
      </c>
      <c r="B536" s="4">
        <v>9</v>
      </c>
      <c r="C536" s="6">
        <v>0</v>
      </c>
      <c r="D536" s="22" t="s">
        <v>165</v>
      </c>
      <c r="E536" s="2">
        <v>80520</v>
      </c>
      <c r="F536" s="6">
        <v>240</v>
      </c>
      <c r="G536" s="3">
        <v>60</v>
      </c>
      <c r="H536" s="3"/>
      <c r="I536" s="3">
        <f t="shared" si="30"/>
        <v>60</v>
      </c>
      <c r="J536" s="3"/>
      <c r="K536" s="3">
        <f t="shared" si="32"/>
        <v>60</v>
      </c>
      <c r="L536" s="3"/>
      <c r="M536" s="3">
        <f t="shared" si="31"/>
        <v>60</v>
      </c>
      <c r="N536" s="8"/>
      <c r="O536" s="3">
        <f t="shared" si="33"/>
        <v>60</v>
      </c>
    </row>
    <row r="537" spans="1:15" ht="36" x14ac:dyDescent="0.25">
      <c r="A537" s="1" t="s">
        <v>163</v>
      </c>
      <c r="B537" s="4">
        <v>9</v>
      </c>
      <c r="C537" s="6">
        <v>0</v>
      </c>
      <c r="D537" s="27" t="s">
        <v>165</v>
      </c>
      <c r="E537" s="6">
        <v>80790</v>
      </c>
      <c r="F537" s="6"/>
      <c r="G537" s="3">
        <f>G538</f>
        <v>50</v>
      </c>
      <c r="H537" s="3"/>
      <c r="I537" s="3">
        <f t="shared" si="30"/>
        <v>50</v>
      </c>
      <c r="J537" s="3"/>
      <c r="K537" s="3">
        <f t="shared" si="32"/>
        <v>50</v>
      </c>
      <c r="L537" s="3"/>
      <c r="M537" s="3">
        <f t="shared" si="31"/>
        <v>50</v>
      </c>
      <c r="N537" s="8"/>
      <c r="O537" s="3">
        <f t="shared" si="33"/>
        <v>50</v>
      </c>
    </row>
    <row r="538" spans="1:15" ht="24" x14ac:dyDescent="0.25">
      <c r="A538" s="1" t="s">
        <v>201</v>
      </c>
      <c r="B538" s="4">
        <v>9</v>
      </c>
      <c r="C538" s="6">
        <v>0</v>
      </c>
      <c r="D538" s="27" t="s">
        <v>165</v>
      </c>
      <c r="E538" s="6">
        <v>80790</v>
      </c>
      <c r="F538" s="6">
        <v>200</v>
      </c>
      <c r="G538" s="3">
        <f>G539</f>
        <v>50</v>
      </c>
      <c r="H538" s="3"/>
      <c r="I538" s="3">
        <f t="shared" si="30"/>
        <v>50</v>
      </c>
      <c r="J538" s="3"/>
      <c r="K538" s="3">
        <f t="shared" si="32"/>
        <v>50</v>
      </c>
      <c r="L538" s="3"/>
      <c r="M538" s="3">
        <f t="shared" si="31"/>
        <v>50</v>
      </c>
      <c r="N538" s="8"/>
      <c r="O538" s="3">
        <f t="shared" si="33"/>
        <v>50</v>
      </c>
    </row>
    <row r="539" spans="1:15" ht="36" x14ac:dyDescent="0.25">
      <c r="A539" s="1" t="s">
        <v>155</v>
      </c>
      <c r="B539" s="4">
        <v>9</v>
      </c>
      <c r="C539" s="6">
        <v>0</v>
      </c>
      <c r="D539" s="27" t="s">
        <v>165</v>
      </c>
      <c r="E539" s="6">
        <v>80790</v>
      </c>
      <c r="F539" s="6">
        <v>240</v>
      </c>
      <c r="G539" s="3">
        <v>50</v>
      </c>
      <c r="H539" s="3"/>
      <c r="I539" s="3">
        <f t="shared" si="30"/>
        <v>50</v>
      </c>
      <c r="J539" s="3"/>
      <c r="K539" s="3">
        <f t="shared" si="32"/>
        <v>50</v>
      </c>
      <c r="L539" s="3"/>
      <c r="M539" s="3">
        <f t="shared" si="31"/>
        <v>50</v>
      </c>
      <c r="N539" s="8"/>
      <c r="O539" s="3">
        <f t="shared" si="33"/>
        <v>50</v>
      </c>
    </row>
    <row r="540" spans="1:15" ht="36" x14ac:dyDescent="0.25">
      <c r="A540" s="1" t="s">
        <v>228</v>
      </c>
      <c r="B540" s="4">
        <v>9</v>
      </c>
      <c r="C540" s="6">
        <v>0</v>
      </c>
      <c r="D540" s="27" t="s">
        <v>165</v>
      </c>
      <c r="E540" s="6">
        <v>88520</v>
      </c>
      <c r="F540" s="6"/>
      <c r="G540" s="3">
        <f>G541</f>
        <v>100</v>
      </c>
      <c r="H540" s="3"/>
      <c r="I540" s="3">
        <f t="shared" si="30"/>
        <v>100</v>
      </c>
      <c r="J540" s="3"/>
      <c r="K540" s="3">
        <f t="shared" si="32"/>
        <v>100</v>
      </c>
      <c r="L540" s="3"/>
      <c r="M540" s="3">
        <f t="shared" si="31"/>
        <v>100</v>
      </c>
      <c r="N540" s="8"/>
      <c r="O540" s="3">
        <f t="shared" si="33"/>
        <v>100</v>
      </c>
    </row>
    <row r="541" spans="1:15" x14ac:dyDescent="0.25">
      <c r="A541" s="1" t="s">
        <v>19</v>
      </c>
      <c r="B541" s="4">
        <v>9</v>
      </c>
      <c r="C541" s="6">
        <v>0</v>
      </c>
      <c r="D541" s="27" t="s">
        <v>165</v>
      </c>
      <c r="E541" s="6">
        <v>88520</v>
      </c>
      <c r="F541" s="6">
        <v>500</v>
      </c>
      <c r="G541" s="3">
        <f>G542</f>
        <v>100</v>
      </c>
      <c r="H541" s="3"/>
      <c r="I541" s="3">
        <f t="shared" si="30"/>
        <v>100</v>
      </c>
      <c r="J541" s="3"/>
      <c r="K541" s="3">
        <f t="shared" si="32"/>
        <v>100</v>
      </c>
      <c r="L541" s="3"/>
      <c r="M541" s="3">
        <f t="shared" si="31"/>
        <v>100</v>
      </c>
      <c r="N541" s="8"/>
      <c r="O541" s="3">
        <f t="shared" si="33"/>
        <v>100</v>
      </c>
    </row>
    <row r="542" spans="1:15" x14ac:dyDescent="0.25">
      <c r="A542" s="1" t="s">
        <v>42</v>
      </c>
      <c r="B542" s="4">
        <v>9</v>
      </c>
      <c r="C542" s="6">
        <v>0</v>
      </c>
      <c r="D542" s="27" t="s">
        <v>165</v>
      </c>
      <c r="E542" s="6">
        <v>88520</v>
      </c>
      <c r="F542" s="6">
        <v>540</v>
      </c>
      <c r="G542" s="3">
        <v>100</v>
      </c>
      <c r="H542" s="3"/>
      <c r="I542" s="3">
        <f t="shared" si="30"/>
        <v>100</v>
      </c>
      <c r="J542" s="3"/>
      <c r="K542" s="3">
        <f t="shared" si="32"/>
        <v>100</v>
      </c>
      <c r="L542" s="3"/>
      <c r="M542" s="3">
        <f t="shared" si="31"/>
        <v>100</v>
      </c>
      <c r="N542" s="8"/>
      <c r="O542" s="3">
        <f t="shared" si="33"/>
        <v>100</v>
      </c>
    </row>
    <row r="543" spans="1:15" ht="60" x14ac:dyDescent="0.25">
      <c r="A543" s="60" t="s">
        <v>123</v>
      </c>
      <c r="B543" s="4">
        <v>10</v>
      </c>
      <c r="C543" s="58">
        <v>0</v>
      </c>
      <c r="D543" s="22" t="s">
        <v>165</v>
      </c>
      <c r="E543" s="2">
        <v>0</v>
      </c>
      <c r="F543" s="59"/>
      <c r="G543" s="61">
        <f>G547+G552</f>
        <v>911</v>
      </c>
      <c r="H543" s="61">
        <f>H547+H552</f>
        <v>0</v>
      </c>
      <c r="I543" s="61">
        <f t="shared" si="30"/>
        <v>911</v>
      </c>
      <c r="J543" s="61"/>
      <c r="K543" s="61">
        <f t="shared" si="32"/>
        <v>911</v>
      </c>
      <c r="L543" s="3"/>
      <c r="M543" s="61">
        <f t="shared" si="31"/>
        <v>911</v>
      </c>
      <c r="N543" s="61">
        <f>N544+N555</f>
        <v>6917.6129999999994</v>
      </c>
      <c r="O543" s="61">
        <f t="shared" si="33"/>
        <v>7828.6129999999994</v>
      </c>
    </row>
    <row r="544" spans="1:15" ht="59.25" customHeight="1" x14ac:dyDescent="0.25">
      <c r="A544" s="1" t="s">
        <v>306</v>
      </c>
      <c r="B544" s="4">
        <v>10</v>
      </c>
      <c r="C544" s="6">
        <v>0</v>
      </c>
      <c r="D544" s="22" t="s">
        <v>165</v>
      </c>
      <c r="E544" s="2">
        <v>50180</v>
      </c>
      <c r="F544" s="59"/>
      <c r="G544" s="61"/>
      <c r="H544" s="61"/>
      <c r="I544" s="61"/>
      <c r="J544" s="61"/>
      <c r="K544" s="61"/>
      <c r="L544" s="3"/>
      <c r="M544" s="3"/>
      <c r="N544" s="3">
        <f>N545</f>
        <v>3408.6129999999998</v>
      </c>
      <c r="O544" s="3">
        <f t="shared" si="33"/>
        <v>3408.6129999999998</v>
      </c>
    </row>
    <row r="545" spans="1:15" ht="24" x14ac:dyDescent="0.25">
      <c r="A545" s="33" t="s">
        <v>46</v>
      </c>
      <c r="B545" s="4">
        <v>10</v>
      </c>
      <c r="C545" s="6">
        <v>0</v>
      </c>
      <c r="D545" s="22" t="s">
        <v>165</v>
      </c>
      <c r="E545" s="2">
        <v>50180</v>
      </c>
      <c r="F545" s="2">
        <v>300</v>
      </c>
      <c r="G545" s="61"/>
      <c r="H545" s="61"/>
      <c r="I545" s="61"/>
      <c r="J545" s="61"/>
      <c r="K545" s="61"/>
      <c r="L545" s="3"/>
      <c r="M545" s="3"/>
      <c r="N545" s="3">
        <f>N546</f>
        <v>3408.6129999999998</v>
      </c>
      <c r="O545" s="3">
        <f t="shared" si="33"/>
        <v>3408.6129999999998</v>
      </c>
    </row>
    <row r="546" spans="1:15" ht="24" x14ac:dyDescent="0.25">
      <c r="A546" s="1" t="s">
        <v>63</v>
      </c>
      <c r="B546" s="4">
        <v>10</v>
      </c>
      <c r="C546" s="6">
        <v>0</v>
      </c>
      <c r="D546" s="22" t="s">
        <v>165</v>
      </c>
      <c r="E546" s="2">
        <v>50180</v>
      </c>
      <c r="F546" s="2">
        <v>320</v>
      </c>
      <c r="G546" s="61"/>
      <c r="H546" s="61"/>
      <c r="I546" s="61"/>
      <c r="J546" s="61"/>
      <c r="K546" s="61"/>
      <c r="L546" s="3"/>
      <c r="M546" s="3"/>
      <c r="N546" s="3">
        <v>3408.6129999999998</v>
      </c>
      <c r="O546" s="3">
        <f t="shared" si="33"/>
        <v>3408.6129999999998</v>
      </c>
    </row>
    <row r="547" spans="1:15" ht="36" x14ac:dyDescent="0.25">
      <c r="A547" s="1" t="s">
        <v>124</v>
      </c>
      <c r="B547" s="4">
        <v>10</v>
      </c>
      <c r="C547" s="2">
        <v>0</v>
      </c>
      <c r="D547" s="22" t="s">
        <v>165</v>
      </c>
      <c r="E547" s="2">
        <v>87080</v>
      </c>
      <c r="F547" s="2"/>
      <c r="G547" s="3">
        <f>G550</f>
        <v>216</v>
      </c>
      <c r="H547" s="3">
        <f>H548+H550</f>
        <v>0</v>
      </c>
      <c r="I547" s="3">
        <f t="shared" si="30"/>
        <v>216</v>
      </c>
      <c r="J547" s="3"/>
      <c r="K547" s="3">
        <f t="shared" si="32"/>
        <v>216</v>
      </c>
      <c r="L547" s="3"/>
      <c r="M547" s="3">
        <f t="shared" si="31"/>
        <v>216</v>
      </c>
      <c r="N547" s="8"/>
      <c r="O547" s="3">
        <f t="shared" si="33"/>
        <v>216</v>
      </c>
    </row>
    <row r="548" spans="1:15" ht="36" x14ac:dyDescent="0.25">
      <c r="A548" s="33" t="s">
        <v>27</v>
      </c>
      <c r="B548" s="4">
        <v>10</v>
      </c>
      <c r="C548" s="2">
        <v>0</v>
      </c>
      <c r="D548" s="22" t="s">
        <v>165</v>
      </c>
      <c r="E548" s="2">
        <v>87080</v>
      </c>
      <c r="F548" s="2">
        <v>400</v>
      </c>
      <c r="G548" s="3">
        <v>0</v>
      </c>
      <c r="H548" s="3">
        <v>216</v>
      </c>
      <c r="I548" s="3">
        <f>I549</f>
        <v>216</v>
      </c>
      <c r="J548" s="3"/>
      <c r="K548" s="3">
        <f t="shared" si="32"/>
        <v>216</v>
      </c>
      <c r="L548" s="3"/>
      <c r="M548" s="3">
        <f t="shared" si="31"/>
        <v>216</v>
      </c>
      <c r="N548" s="8"/>
      <c r="O548" s="3">
        <f t="shared" si="33"/>
        <v>216</v>
      </c>
    </row>
    <row r="549" spans="1:15" x14ac:dyDescent="0.25">
      <c r="A549" s="33" t="s">
        <v>243</v>
      </c>
      <c r="B549" s="4">
        <v>10</v>
      </c>
      <c r="C549" s="2">
        <v>0</v>
      </c>
      <c r="D549" s="22" t="s">
        <v>165</v>
      </c>
      <c r="E549" s="2">
        <v>87080</v>
      </c>
      <c r="F549" s="2">
        <v>410</v>
      </c>
      <c r="G549" s="3">
        <v>0</v>
      </c>
      <c r="H549" s="3">
        <v>216</v>
      </c>
      <c r="I549" s="3">
        <f>G549+H549</f>
        <v>216</v>
      </c>
      <c r="J549" s="3"/>
      <c r="K549" s="3">
        <f t="shared" si="32"/>
        <v>216</v>
      </c>
      <c r="L549" s="3"/>
      <c r="M549" s="3">
        <f t="shared" si="31"/>
        <v>216</v>
      </c>
      <c r="N549" s="8"/>
      <c r="O549" s="3">
        <f t="shared" si="33"/>
        <v>216</v>
      </c>
    </row>
    <row r="550" spans="1:15" x14ac:dyDescent="0.25">
      <c r="A550" s="1" t="s">
        <v>35</v>
      </c>
      <c r="B550" s="4">
        <v>10</v>
      </c>
      <c r="C550" s="2">
        <v>0</v>
      </c>
      <c r="D550" s="22" t="s">
        <v>165</v>
      </c>
      <c r="E550" s="2">
        <v>87080</v>
      </c>
      <c r="F550" s="2">
        <v>800</v>
      </c>
      <c r="G550" s="3">
        <f>G551</f>
        <v>216</v>
      </c>
      <c r="H550" s="3">
        <f>H551</f>
        <v>-216</v>
      </c>
      <c r="I550" s="3">
        <f t="shared" si="30"/>
        <v>0</v>
      </c>
      <c r="J550" s="3"/>
      <c r="K550" s="3">
        <f t="shared" si="32"/>
        <v>0</v>
      </c>
      <c r="L550" s="3"/>
      <c r="M550" s="3">
        <f t="shared" si="31"/>
        <v>0</v>
      </c>
      <c r="N550" s="8"/>
      <c r="O550" s="3">
        <f t="shared" si="33"/>
        <v>0</v>
      </c>
    </row>
    <row r="551" spans="1:15" ht="48" x14ac:dyDescent="0.25">
      <c r="A551" s="1" t="s">
        <v>203</v>
      </c>
      <c r="B551" s="4">
        <v>10</v>
      </c>
      <c r="C551" s="2">
        <v>0</v>
      </c>
      <c r="D551" s="22" t="s">
        <v>165</v>
      </c>
      <c r="E551" s="2">
        <v>87080</v>
      </c>
      <c r="F551" s="2">
        <v>810</v>
      </c>
      <c r="G551" s="3">
        <v>216</v>
      </c>
      <c r="H551" s="3">
        <v>-216</v>
      </c>
      <c r="I551" s="3">
        <f t="shared" si="30"/>
        <v>0</v>
      </c>
      <c r="J551" s="3"/>
      <c r="K551" s="3">
        <f t="shared" si="32"/>
        <v>0</v>
      </c>
      <c r="L551" s="3"/>
      <c r="M551" s="3">
        <f t="shared" si="31"/>
        <v>0</v>
      </c>
      <c r="N551" s="8"/>
      <c r="O551" s="3">
        <f t="shared" si="33"/>
        <v>0</v>
      </c>
    </row>
    <row r="552" spans="1:15" ht="52.15" customHeight="1" x14ac:dyDescent="0.25">
      <c r="A552" s="1" t="s">
        <v>185</v>
      </c>
      <c r="B552" s="4">
        <v>10</v>
      </c>
      <c r="C552" s="2">
        <v>0</v>
      </c>
      <c r="D552" s="22" t="s">
        <v>165</v>
      </c>
      <c r="E552" s="2" t="s">
        <v>175</v>
      </c>
      <c r="F552" s="2"/>
      <c r="G552" s="3">
        <f>G553</f>
        <v>695</v>
      </c>
      <c r="H552" s="3"/>
      <c r="I552" s="3">
        <f t="shared" si="30"/>
        <v>695</v>
      </c>
      <c r="J552" s="3"/>
      <c r="K552" s="3">
        <f t="shared" si="32"/>
        <v>695</v>
      </c>
      <c r="L552" s="3"/>
      <c r="M552" s="3">
        <f t="shared" si="31"/>
        <v>695</v>
      </c>
      <c r="N552" s="8"/>
      <c r="O552" s="3">
        <f t="shared" si="33"/>
        <v>695</v>
      </c>
    </row>
    <row r="553" spans="1:15" ht="24" x14ac:dyDescent="0.25">
      <c r="A553" s="1" t="s">
        <v>46</v>
      </c>
      <c r="B553" s="4">
        <v>10</v>
      </c>
      <c r="C553" s="2">
        <v>0</v>
      </c>
      <c r="D553" s="22" t="s">
        <v>165</v>
      </c>
      <c r="E553" s="2" t="s">
        <v>175</v>
      </c>
      <c r="F553" s="2">
        <v>300</v>
      </c>
      <c r="G553" s="3">
        <f>G554</f>
        <v>695</v>
      </c>
      <c r="H553" s="3"/>
      <c r="I553" s="3">
        <f t="shared" si="30"/>
        <v>695</v>
      </c>
      <c r="J553" s="3"/>
      <c r="K553" s="3">
        <f t="shared" si="32"/>
        <v>695</v>
      </c>
      <c r="L553" s="3"/>
      <c r="M553" s="3">
        <f t="shared" si="31"/>
        <v>695</v>
      </c>
      <c r="N553" s="8"/>
      <c r="O553" s="3">
        <f t="shared" si="33"/>
        <v>695</v>
      </c>
    </row>
    <row r="554" spans="1:15" ht="29.45" customHeight="1" x14ac:dyDescent="0.25">
      <c r="A554" s="1" t="s">
        <v>63</v>
      </c>
      <c r="B554" s="4">
        <v>10</v>
      </c>
      <c r="C554" s="2">
        <v>0</v>
      </c>
      <c r="D554" s="22" t="s">
        <v>165</v>
      </c>
      <c r="E554" s="2" t="s">
        <v>175</v>
      </c>
      <c r="F554" s="2">
        <v>320</v>
      </c>
      <c r="G554" s="3">
        <f>497+198</f>
        <v>695</v>
      </c>
      <c r="H554" s="3"/>
      <c r="I554" s="3">
        <f t="shared" si="30"/>
        <v>695</v>
      </c>
      <c r="J554" s="3"/>
      <c r="K554" s="3">
        <f t="shared" si="32"/>
        <v>695</v>
      </c>
      <c r="L554" s="3"/>
      <c r="M554" s="3">
        <f t="shared" si="31"/>
        <v>695</v>
      </c>
      <c r="N554" s="8"/>
      <c r="O554" s="3">
        <f t="shared" si="33"/>
        <v>695</v>
      </c>
    </row>
    <row r="555" spans="1:15" ht="49.5" customHeight="1" x14ac:dyDescent="0.25">
      <c r="A555" s="1" t="s">
        <v>304</v>
      </c>
      <c r="B555" s="4">
        <v>10</v>
      </c>
      <c r="C555" s="2">
        <v>0</v>
      </c>
      <c r="D555" s="22" t="s">
        <v>165</v>
      </c>
      <c r="E555" s="2" t="s">
        <v>295</v>
      </c>
      <c r="F555" s="2"/>
      <c r="G555" s="3"/>
      <c r="H555" s="3"/>
      <c r="I555" s="3"/>
      <c r="J555" s="3"/>
      <c r="K555" s="3"/>
      <c r="L555" s="3"/>
      <c r="M555" s="3"/>
      <c r="N555" s="3">
        <f>N556</f>
        <v>3509</v>
      </c>
      <c r="O555" s="3">
        <f t="shared" si="33"/>
        <v>3509</v>
      </c>
    </row>
    <row r="556" spans="1:15" ht="29.45" customHeight="1" x14ac:dyDescent="0.25">
      <c r="A556" s="1" t="s">
        <v>46</v>
      </c>
      <c r="B556" s="4">
        <v>10</v>
      </c>
      <c r="C556" s="2">
        <v>0</v>
      </c>
      <c r="D556" s="22" t="s">
        <v>165</v>
      </c>
      <c r="E556" s="2" t="s">
        <v>295</v>
      </c>
      <c r="F556" s="2">
        <v>300</v>
      </c>
      <c r="G556" s="3"/>
      <c r="H556" s="3"/>
      <c r="I556" s="3"/>
      <c r="J556" s="3"/>
      <c r="K556" s="3"/>
      <c r="L556" s="3"/>
      <c r="M556" s="3"/>
      <c r="N556" s="3">
        <f>N557</f>
        <v>3509</v>
      </c>
      <c r="O556" s="3">
        <f t="shared" si="33"/>
        <v>3509</v>
      </c>
    </row>
    <row r="557" spans="1:15" ht="29.45" customHeight="1" x14ac:dyDescent="0.25">
      <c r="A557" s="1" t="s">
        <v>63</v>
      </c>
      <c r="B557" s="4">
        <v>10</v>
      </c>
      <c r="C557" s="2">
        <v>0</v>
      </c>
      <c r="D557" s="22" t="s">
        <v>165</v>
      </c>
      <c r="E557" s="2" t="s">
        <v>295</v>
      </c>
      <c r="F557" s="2">
        <v>320</v>
      </c>
      <c r="G557" s="3"/>
      <c r="H557" s="3"/>
      <c r="I557" s="3"/>
      <c r="J557" s="3"/>
      <c r="K557" s="3"/>
      <c r="L557" s="3"/>
      <c r="M557" s="3"/>
      <c r="N557" s="3">
        <v>3509</v>
      </c>
      <c r="O557" s="3">
        <f t="shared" si="33"/>
        <v>3509</v>
      </c>
    </row>
    <row r="558" spans="1:15" ht="72" x14ac:dyDescent="0.25">
      <c r="A558" s="60" t="s">
        <v>239</v>
      </c>
      <c r="B558" s="4">
        <v>11</v>
      </c>
      <c r="C558" s="58">
        <v>0</v>
      </c>
      <c r="D558" s="22" t="s">
        <v>165</v>
      </c>
      <c r="E558" s="2">
        <v>0</v>
      </c>
      <c r="F558" s="59"/>
      <c r="G558" s="61">
        <f>G559+G569+G566</f>
        <v>7641</v>
      </c>
      <c r="H558" s="61"/>
      <c r="I558" s="61">
        <f t="shared" si="30"/>
        <v>7641</v>
      </c>
      <c r="J558" s="61"/>
      <c r="K558" s="61">
        <f t="shared" si="32"/>
        <v>7641</v>
      </c>
      <c r="L558" s="61">
        <f>L559</f>
        <v>600</v>
      </c>
      <c r="M558" s="61">
        <f t="shared" si="31"/>
        <v>8241</v>
      </c>
      <c r="N558" s="8"/>
      <c r="O558" s="61">
        <f t="shared" si="33"/>
        <v>8241</v>
      </c>
    </row>
    <row r="559" spans="1:15" ht="24" x14ac:dyDescent="0.25">
      <c r="A559" s="1" t="s">
        <v>34</v>
      </c>
      <c r="B559" s="4">
        <v>11</v>
      </c>
      <c r="C559" s="2">
        <v>0</v>
      </c>
      <c r="D559" s="22" t="s">
        <v>165</v>
      </c>
      <c r="E559" s="2">
        <v>80010</v>
      </c>
      <c r="F559" s="2"/>
      <c r="G559" s="3">
        <f>G560+G562+G564</f>
        <v>7423.5</v>
      </c>
      <c r="H559" s="3"/>
      <c r="I559" s="3">
        <f t="shared" si="30"/>
        <v>7423.5</v>
      </c>
      <c r="J559" s="3"/>
      <c r="K559" s="3">
        <f t="shared" si="32"/>
        <v>7423.5</v>
      </c>
      <c r="L559" s="3">
        <f>L562</f>
        <v>600</v>
      </c>
      <c r="M559" s="3">
        <f t="shared" si="31"/>
        <v>8023.5</v>
      </c>
      <c r="N559" s="8"/>
      <c r="O559" s="3">
        <f t="shared" si="33"/>
        <v>8023.5</v>
      </c>
    </row>
    <row r="560" spans="1:15" ht="60" x14ac:dyDescent="0.25">
      <c r="A560" s="1" t="s">
        <v>32</v>
      </c>
      <c r="B560" s="4">
        <v>11</v>
      </c>
      <c r="C560" s="2">
        <v>0</v>
      </c>
      <c r="D560" s="22" t="s">
        <v>165</v>
      </c>
      <c r="E560" s="2">
        <v>80010</v>
      </c>
      <c r="F560" s="2">
        <v>100</v>
      </c>
      <c r="G560" s="3">
        <f>G561</f>
        <v>6949.2</v>
      </c>
      <c r="H560" s="3"/>
      <c r="I560" s="3">
        <f t="shared" si="30"/>
        <v>6949.2</v>
      </c>
      <c r="J560" s="3"/>
      <c r="K560" s="3">
        <f t="shared" si="32"/>
        <v>6949.2</v>
      </c>
      <c r="L560" s="3"/>
      <c r="M560" s="3">
        <f t="shared" si="31"/>
        <v>6949.2</v>
      </c>
      <c r="N560" s="8"/>
      <c r="O560" s="3">
        <f t="shared" si="33"/>
        <v>6949.2</v>
      </c>
    </row>
    <row r="561" spans="1:15" ht="24" x14ac:dyDescent="0.25">
      <c r="A561" s="1" t="s">
        <v>33</v>
      </c>
      <c r="B561" s="4">
        <v>11</v>
      </c>
      <c r="C561" s="2">
        <v>0</v>
      </c>
      <c r="D561" s="22" t="s">
        <v>165</v>
      </c>
      <c r="E561" s="2">
        <v>80010</v>
      </c>
      <c r="F561" s="2">
        <v>120</v>
      </c>
      <c r="G561" s="3">
        <v>6949.2</v>
      </c>
      <c r="H561" s="3"/>
      <c r="I561" s="3">
        <f t="shared" si="30"/>
        <v>6949.2</v>
      </c>
      <c r="J561" s="3"/>
      <c r="K561" s="3">
        <f t="shared" si="32"/>
        <v>6949.2</v>
      </c>
      <c r="L561" s="3"/>
      <c r="M561" s="3">
        <f t="shared" si="31"/>
        <v>6949.2</v>
      </c>
      <c r="N561" s="8"/>
      <c r="O561" s="3">
        <f t="shared" si="33"/>
        <v>6949.2</v>
      </c>
    </row>
    <row r="562" spans="1:15" ht="24" x14ac:dyDescent="0.25">
      <c r="A562" s="1" t="s">
        <v>201</v>
      </c>
      <c r="B562" s="4">
        <v>11</v>
      </c>
      <c r="C562" s="2">
        <v>0</v>
      </c>
      <c r="D562" s="22" t="s">
        <v>165</v>
      </c>
      <c r="E562" s="2">
        <v>80010</v>
      </c>
      <c r="F562" s="2">
        <v>200</v>
      </c>
      <c r="G562" s="3">
        <f>G563</f>
        <v>471.1</v>
      </c>
      <c r="H562" s="3"/>
      <c r="I562" s="3">
        <f t="shared" si="30"/>
        <v>471.1</v>
      </c>
      <c r="J562" s="3"/>
      <c r="K562" s="3">
        <f t="shared" si="32"/>
        <v>471.1</v>
      </c>
      <c r="L562" s="3">
        <f>L563</f>
        <v>600</v>
      </c>
      <c r="M562" s="3">
        <f t="shared" si="31"/>
        <v>1071.0999999999999</v>
      </c>
      <c r="N562" s="8"/>
      <c r="O562" s="3">
        <f t="shared" si="33"/>
        <v>1071.0999999999999</v>
      </c>
    </row>
    <row r="563" spans="1:15" ht="36" x14ac:dyDescent="0.25">
      <c r="A563" s="1" t="s">
        <v>155</v>
      </c>
      <c r="B563" s="4">
        <v>11</v>
      </c>
      <c r="C563" s="2">
        <v>0</v>
      </c>
      <c r="D563" s="22" t="s">
        <v>165</v>
      </c>
      <c r="E563" s="2">
        <v>80010</v>
      </c>
      <c r="F563" s="2">
        <v>240</v>
      </c>
      <c r="G563" s="3">
        <v>471.1</v>
      </c>
      <c r="H563" s="3"/>
      <c r="I563" s="3">
        <f t="shared" si="30"/>
        <v>471.1</v>
      </c>
      <c r="J563" s="3"/>
      <c r="K563" s="3">
        <f t="shared" si="32"/>
        <v>471.1</v>
      </c>
      <c r="L563" s="3">
        <v>600</v>
      </c>
      <c r="M563" s="3">
        <f t="shared" si="31"/>
        <v>1071.0999999999999</v>
      </c>
      <c r="N563" s="8"/>
      <c r="O563" s="3">
        <f t="shared" si="33"/>
        <v>1071.0999999999999</v>
      </c>
    </row>
    <row r="564" spans="1:15" x14ac:dyDescent="0.25">
      <c r="A564" s="1" t="s">
        <v>35</v>
      </c>
      <c r="B564" s="4">
        <v>11</v>
      </c>
      <c r="C564" s="2">
        <v>0</v>
      </c>
      <c r="D564" s="22" t="s">
        <v>165</v>
      </c>
      <c r="E564" s="2">
        <v>80010</v>
      </c>
      <c r="F564" s="2">
        <v>800</v>
      </c>
      <c r="G564" s="3">
        <f>G565</f>
        <v>3.2</v>
      </c>
      <c r="H564" s="3"/>
      <c r="I564" s="3">
        <f t="shared" si="30"/>
        <v>3.2</v>
      </c>
      <c r="J564" s="3"/>
      <c r="K564" s="3">
        <f t="shared" si="32"/>
        <v>3.2</v>
      </c>
      <c r="L564" s="3"/>
      <c r="M564" s="3">
        <f t="shared" si="31"/>
        <v>3.2</v>
      </c>
      <c r="N564" s="8"/>
      <c r="O564" s="3">
        <f t="shared" si="33"/>
        <v>3.2</v>
      </c>
    </row>
    <row r="565" spans="1:15" x14ac:dyDescent="0.25">
      <c r="A565" s="1" t="s">
        <v>36</v>
      </c>
      <c r="B565" s="4">
        <v>11</v>
      </c>
      <c r="C565" s="2">
        <v>0</v>
      </c>
      <c r="D565" s="22" t="s">
        <v>165</v>
      </c>
      <c r="E565" s="2">
        <v>80010</v>
      </c>
      <c r="F565" s="2">
        <v>850</v>
      </c>
      <c r="G565" s="3">
        <v>3.2</v>
      </c>
      <c r="H565" s="3"/>
      <c r="I565" s="3">
        <f t="shared" si="30"/>
        <v>3.2</v>
      </c>
      <c r="J565" s="3"/>
      <c r="K565" s="3">
        <f t="shared" si="32"/>
        <v>3.2</v>
      </c>
      <c r="L565" s="3"/>
      <c r="M565" s="3">
        <f t="shared" si="31"/>
        <v>3.2</v>
      </c>
      <c r="N565" s="8"/>
      <c r="O565" s="3">
        <f t="shared" si="33"/>
        <v>3.2</v>
      </c>
    </row>
    <row r="566" spans="1:15" ht="84" x14ac:dyDescent="0.25">
      <c r="A566" s="1" t="s">
        <v>126</v>
      </c>
      <c r="B566" s="4">
        <v>11</v>
      </c>
      <c r="C566" s="2">
        <v>0</v>
      </c>
      <c r="D566" s="22" t="s">
        <v>165</v>
      </c>
      <c r="E566" s="2">
        <v>80610</v>
      </c>
      <c r="F566" s="2"/>
      <c r="G566" s="3">
        <f>G567</f>
        <v>200</v>
      </c>
      <c r="H566" s="3"/>
      <c r="I566" s="3">
        <f t="shared" ref="I566:I637" si="34">G566+H566</f>
        <v>200</v>
      </c>
      <c r="J566" s="3"/>
      <c r="K566" s="3">
        <f t="shared" si="32"/>
        <v>200</v>
      </c>
      <c r="L566" s="3"/>
      <c r="M566" s="3">
        <f t="shared" si="31"/>
        <v>200</v>
      </c>
      <c r="N566" s="8"/>
      <c r="O566" s="3">
        <f t="shared" si="33"/>
        <v>200</v>
      </c>
    </row>
    <row r="567" spans="1:15" ht="24" x14ac:dyDescent="0.25">
      <c r="A567" s="1" t="s">
        <v>201</v>
      </c>
      <c r="B567" s="4">
        <v>11</v>
      </c>
      <c r="C567" s="2">
        <v>0</v>
      </c>
      <c r="D567" s="22" t="s">
        <v>165</v>
      </c>
      <c r="E567" s="2">
        <v>80610</v>
      </c>
      <c r="F567" s="2">
        <v>200</v>
      </c>
      <c r="G567" s="3">
        <f>G568</f>
        <v>200</v>
      </c>
      <c r="H567" s="3"/>
      <c r="I567" s="3">
        <f t="shared" si="34"/>
        <v>200</v>
      </c>
      <c r="J567" s="3"/>
      <c r="K567" s="3">
        <f t="shared" si="32"/>
        <v>200</v>
      </c>
      <c r="L567" s="3"/>
      <c r="M567" s="3">
        <f t="shared" si="31"/>
        <v>200</v>
      </c>
      <c r="N567" s="8"/>
      <c r="O567" s="3">
        <f t="shared" si="33"/>
        <v>200</v>
      </c>
    </row>
    <row r="568" spans="1:15" ht="36" x14ac:dyDescent="0.25">
      <c r="A568" s="1" t="s">
        <v>155</v>
      </c>
      <c r="B568" s="4">
        <v>11</v>
      </c>
      <c r="C568" s="2">
        <v>0</v>
      </c>
      <c r="D568" s="22" t="s">
        <v>165</v>
      </c>
      <c r="E568" s="2">
        <v>80610</v>
      </c>
      <c r="F568" s="2">
        <v>240</v>
      </c>
      <c r="G568" s="3">
        <v>200</v>
      </c>
      <c r="H568" s="3"/>
      <c r="I568" s="3">
        <f t="shared" si="34"/>
        <v>200</v>
      </c>
      <c r="J568" s="3"/>
      <c r="K568" s="3">
        <f t="shared" si="32"/>
        <v>200</v>
      </c>
      <c r="L568" s="3"/>
      <c r="M568" s="3">
        <f t="shared" si="31"/>
        <v>200</v>
      </c>
      <c r="N568" s="8"/>
      <c r="O568" s="3">
        <f t="shared" si="33"/>
        <v>200</v>
      </c>
    </row>
    <row r="569" spans="1:15" ht="36" x14ac:dyDescent="0.25">
      <c r="A569" s="1" t="s">
        <v>235</v>
      </c>
      <c r="B569" s="4">
        <v>11</v>
      </c>
      <c r="C569" s="2">
        <v>0</v>
      </c>
      <c r="D569" s="22" t="s">
        <v>165</v>
      </c>
      <c r="E569" s="2" t="s">
        <v>236</v>
      </c>
      <c r="F569" s="2"/>
      <c r="G569" s="3">
        <f>G570</f>
        <v>17.5</v>
      </c>
      <c r="H569" s="3"/>
      <c r="I569" s="3">
        <f t="shared" si="34"/>
        <v>17.5</v>
      </c>
      <c r="J569" s="3"/>
      <c r="K569" s="3">
        <f t="shared" si="32"/>
        <v>17.5</v>
      </c>
      <c r="L569" s="3"/>
      <c r="M569" s="3">
        <f t="shared" si="31"/>
        <v>17.5</v>
      </c>
      <c r="N569" s="8"/>
      <c r="O569" s="3">
        <f t="shared" si="33"/>
        <v>17.5</v>
      </c>
    </row>
    <row r="570" spans="1:15" ht="24" x14ac:dyDescent="0.25">
      <c r="A570" s="1" t="s">
        <v>201</v>
      </c>
      <c r="B570" s="4">
        <v>11</v>
      </c>
      <c r="C570" s="2">
        <v>0</v>
      </c>
      <c r="D570" s="22" t="s">
        <v>165</v>
      </c>
      <c r="E570" s="2" t="s">
        <v>236</v>
      </c>
      <c r="F570" s="2">
        <v>200</v>
      </c>
      <c r="G570" s="3">
        <f>G571</f>
        <v>17.5</v>
      </c>
      <c r="H570" s="3"/>
      <c r="I570" s="3">
        <f t="shared" si="34"/>
        <v>17.5</v>
      </c>
      <c r="J570" s="3"/>
      <c r="K570" s="3">
        <f t="shared" si="32"/>
        <v>17.5</v>
      </c>
      <c r="L570" s="3"/>
      <c r="M570" s="3">
        <f t="shared" si="31"/>
        <v>17.5</v>
      </c>
      <c r="N570" s="8"/>
      <c r="O570" s="3">
        <f t="shared" si="33"/>
        <v>17.5</v>
      </c>
    </row>
    <row r="571" spans="1:15" ht="36" x14ac:dyDescent="0.25">
      <c r="A571" s="1" t="s">
        <v>155</v>
      </c>
      <c r="B571" s="4">
        <v>11</v>
      </c>
      <c r="C571" s="2">
        <v>0</v>
      </c>
      <c r="D571" s="22" t="s">
        <v>165</v>
      </c>
      <c r="E571" s="2" t="s">
        <v>236</v>
      </c>
      <c r="F571" s="2">
        <v>240</v>
      </c>
      <c r="G571" s="3">
        <v>17.5</v>
      </c>
      <c r="H571" s="3"/>
      <c r="I571" s="3">
        <f t="shared" si="34"/>
        <v>17.5</v>
      </c>
      <c r="J571" s="3"/>
      <c r="K571" s="3">
        <f t="shared" si="32"/>
        <v>17.5</v>
      </c>
      <c r="L571" s="3"/>
      <c r="M571" s="3">
        <f t="shared" ref="M571:M637" si="35">K571+L571</f>
        <v>17.5</v>
      </c>
      <c r="N571" s="8"/>
      <c r="O571" s="3">
        <f t="shared" si="33"/>
        <v>17.5</v>
      </c>
    </row>
    <row r="572" spans="1:15" ht="75.599999999999994" customHeight="1" x14ac:dyDescent="0.25">
      <c r="A572" s="60" t="s">
        <v>212</v>
      </c>
      <c r="B572" s="4">
        <v>12</v>
      </c>
      <c r="C572" s="2">
        <v>0</v>
      </c>
      <c r="D572" s="22" t="s">
        <v>165</v>
      </c>
      <c r="E572" s="2"/>
      <c r="F572" s="2"/>
      <c r="G572" s="61">
        <f>G573</f>
        <v>210</v>
      </c>
      <c r="H572" s="61"/>
      <c r="I572" s="61">
        <f t="shared" si="34"/>
        <v>210</v>
      </c>
      <c r="J572" s="61"/>
      <c r="K572" s="61">
        <f t="shared" si="32"/>
        <v>210</v>
      </c>
      <c r="L572" s="3"/>
      <c r="M572" s="61">
        <f t="shared" si="35"/>
        <v>210</v>
      </c>
      <c r="N572" s="8"/>
      <c r="O572" s="61">
        <f t="shared" si="33"/>
        <v>210</v>
      </c>
    </row>
    <row r="573" spans="1:15" ht="36" x14ac:dyDescent="0.25">
      <c r="A573" s="1" t="s">
        <v>211</v>
      </c>
      <c r="B573" s="4">
        <v>12</v>
      </c>
      <c r="C573" s="2">
        <v>0</v>
      </c>
      <c r="D573" s="22" t="s">
        <v>165</v>
      </c>
      <c r="E573" s="2" t="s">
        <v>237</v>
      </c>
      <c r="F573" s="2"/>
      <c r="G573" s="3">
        <f>G574</f>
        <v>210</v>
      </c>
      <c r="H573" s="3"/>
      <c r="I573" s="3">
        <f t="shared" si="34"/>
        <v>210</v>
      </c>
      <c r="J573" s="3"/>
      <c r="K573" s="3">
        <f t="shared" si="32"/>
        <v>210</v>
      </c>
      <c r="L573" s="3"/>
      <c r="M573" s="3">
        <f t="shared" si="35"/>
        <v>210</v>
      </c>
      <c r="N573" s="8"/>
      <c r="O573" s="3">
        <f t="shared" si="33"/>
        <v>210</v>
      </c>
    </row>
    <row r="574" spans="1:15" ht="36" x14ac:dyDescent="0.25">
      <c r="A574" s="1" t="s">
        <v>23</v>
      </c>
      <c r="B574" s="4">
        <v>12</v>
      </c>
      <c r="C574" s="2">
        <v>0</v>
      </c>
      <c r="D574" s="22" t="s">
        <v>165</v>
      </c>
      <c r="E574" s="2" t="s">
        <v>237</v>
      </c>
      <c r="F574" s="2">
        <v>600</v>
      </c>
      <c r="G574" s="3">
        <f>G575</f>
        <v>210</v>
      </c>
      <c r="H574" s="3"/>
      <c r="I574" s="3">
        <f t="shared" si="34"/>
        <v>210</v>
      </c>
      <c r="J574" s="3"/>
      <c r="K574" s="3">
        <f t="shared" si="32"/>
        <v>210</v>
      </c>
      <c r="L574" s="3"/>
      <c r="M574" s="3">
        <f t="shared" si="35"/>
        <v>210</v>
      </c>
      <c r="N574" s="8"/>
      <c r="O574" s="3">
        <f t="shared" si="33"/>
        <v>210</v>
      </c>
    </row>
    <row r="575" spans="1:15" ht="36" x14ac:dyDescent="0.25">
      <c r="A575" s="1" t="s">
        <v>52</v>
      </c>
      <c r="B575" s="4">
        <v>12</v>
      </c>
      <c r="C575" s="2">
        <v>0</v>
      </c>
      <c r="D575" s="22" t="s">
        <v>165</v>
      </c>
      <c r="E575" s="2" t="s">
        <v>237</v>
      </c>
      <c r="F575" s="2">
        <v>630</v>
      </c>
      <c r="G575" s="3">
        <v>210</v>
      </c>
      <c r="H575" s="3"/>
      <c r="I575" s="3">
        <f t="shared" si="34"/>
        <v>210</v>
      </c>
      <c r="J575" s="3"/>
      <c r="K575" s="3">
        <f t="shared" si="32"/>
        <v>210</v>
      </c>
      <c r="L575" s="3"/>
      <c r="M575" s="3">
        <f t="shared" si="35"/>
        <v>210</v>
      </c>
      <c r="N575" s="8"/>
      <c r="O575" s="3">
        <f t="shared" si="33"/>
        <v>210</v>
      </c>
    </row>
    <row r="576" spans="1:15" ht="32.25" customHeight="1" x14ac:dyDescent="0.25">
      <c r="A576" s="60" t="s">
        <v>162</v>
      </c>
      <c r="B576" s="4"/>
      <c r="C576" s="2"/>
      <c r="D576" s="22"/>
      <c r="E576" s="2"/>
      <c r="F576" s="2"/>
      <c r="G576" s="61">
        <f>G577+G582+G599+G605+G609+G621</f>
        <v>17201</v>
      </c>
      <c r="H576" s="61">
        <f>H577+H582+H599+H605+H609+H621</f>
        <v>-319.78976</v>
      </c>
      <c r="I576" s="61">
        <f t="shared" si="34"/>
        <v>16881.21024</v>
      </c>
      <c r="J576" s="61">
        <f>J577+J582+J599+J605+J609+J621+J633</f>
        <v>-758.96534999999994</v>
      </c>
      <c r="K576" s="61">
        <f t="shared" si="32"/>
        <v>16122.24489</v>
      </c>
      <c r="L576" s="61">
        <f>L609</f>
        <v>0</v>
      </c>
      <c r="M576" s="61">
        <f t="shared" si="35"/>
        <v>16122.24489</v>
      </c>
      <c r="N576" s="61">
        <f>N577+N582+N599+N605+N609+N621+N633</f>
        <v>111.79999999999995</v>
      </c>
      <c r="O576" s="61">
        <f t="shared" si="33"/>
        <v>16234.044889999999</v>
      </c>
    </row>
    <row r="577" spans="1:15" ht="60" x14ac:dyDescent="0.25">
      <c r="A577" s="60" t="s">
        <v>129</v>
      </c>
      <c r="B577" s="4">
        <v>51</v>
      </c>
      <c r="C577" s="59">
        <v>0</v>
      </c>
      <c r="D577" s="22" t="s">
        <v>165</v>
      </c>
      <c r="E577" s="2">
        <v>0</v>
      </c>
      <c r="F577" s="59"/>
      <c r="G577" s="61">
        <f>G578</f>
        <v>2462.8000000000002</v>
      </c>
      <c r="H577" s="61"/>
      <c r="I577" s="61">
        <f t="shared" si="34"/>
        <v>2462.8000000000002</v>
      </c>
      <c r="J577" s="61"/>
      <c r="K577" s="61">
        <f t="shared" si="32"/>
        <v>2462.8000000000002</v>
      </c>
      <c r="L577" s="3"/>
      <c r="M577" s="61">
        <f t="shared" si="35"/>
        <v>2462.8000000000002</v>
      </c>
      <c r="N577" s="70"/>
      <c r="O577" s="61">
        <f t="shared" si="33"/>
        <v>2462.8000000000002</v>
      </c>
    </row>
    <row r="578" spans="1:15" ht="24" x14ac:dyDescent="0.25">
      <c r="A578" s="60" t="s">
        <v>130</v>
      </c>
      <c r="B578" s="4">
        <v>51</v>
      </c>
      <c r="C578" s="59">
        <v>1</v>
      </c>
      <c r="D578" s="22" t="s">
        <v>165</v>
      </c>
      <c r="E578" s="2">
        <v>0</v>
      </c>
      <c r="F578" s="59"/>
      <c r="G578" s="3">
        <f>G579</f>
        <v>2462.8000000000002</v>
      </c>
      <c r="H578" s="3"/>
      <c r="I578" s="3">
        <f t="shared" si="34"/>
        <v>2462.8000000000002</v>
      </c>
      <c r="J578" s="3"/>
      <c r="K578" s="3">
        <f t="shared" si="32"/>
        <v>2462.8000000000002</v>
      </c>
      <c r="L578" s="3"/>
      <c r="M578" s="3">
        <f t="shared" si="35"/>
        <v>2462.8000000000002</v>
      </c>
      <c r="N578" s="8"/>
      <c r="O578" s="3">
        <f t="shared" si="33"/>
        <v>2462.8000000000002</v>
      </c>
    </row>
    <row r="579" spans="1:15" ht="24" x14ac:dyDescent="0.25">
      <c r="A579" s="1" t="s">
        <v>34</v>
      </c>
      <c r="B579" s="4">
        <v>51</v>
      </c>
      <c r="C579" s="2">
        <v>1</v>
      </c>
      <c r="D579" s="22" t="s">
        <v>165</v>
      </c>
      <c r="E579" s="2">
        <v>80010</v>
      </c>
      <c r="F579" s="2"/>
      <c r="G579" s="3">
        <f>G580</f>
        <v>2462.8000000000002</v>
      </c>
      <c r="H579" s="3"/>
      <c r="I579" s="3">
        <f t="shared" si="34"/>
        <v>2462.8000000000002</v>
      </c>
      <c r="J579" s="3"/>
      <c r="K579" s="3">
        <f t="shared" si="32"/>
        <v>2462.8000000000002</v>
      </c>
      <c r="L579" s="3"/>
      <c r="M579" s="3">
        <f t="shared" si="35"/>
        <v>2462.8000000000002</v>
      </c>
      <c r="N579" s="8"/>
      <c r="O579" s="3">
        <f t="shared" si="33"/>
        <v>2462.8000000000002</v>
      </c>
    </row>
    <row r="580" spans="1:15" ht="65.45" customHeight="1" x14ac:dyDescent="0.25">
      <c r="A580" s="1" t="s">
        <v>32</v>
      </c>
      <c r="B580" s="4">
        <v>51</v>
      </c>
      <c r="C580" s="2">
        <v>1</v>
      </c>
      <c r="D580" s="22" t="s">
        <v>165</v>
      </c>
      <c r="E580" s="2">
        <v>80010</v>
      </c>
      <c r="F580" s="2">
        <v>100</v>
      </c>
      <c r="G580" s="3">
        <f>G581</f>
        <v>2462.8000000000002</v>
      </c>
      <c r="H580" s="3"/>
      <c r="I580" s="3">
        <f t="shared" si="34"/>
        <v>2462.8000000000002</v>
      </c>
      <c r="J580" s="3"/>
      <c r="K580" s="3">
        <f t="shared" si="32"/>
        <v>2462.8000000000002</v>
      </c>
      <c r="L580" s="3"/>
      <c r="M580" s="3">
        <f t="shared" si="35"/>
        <v>2462.8000000000002</v>
      </c>
      <c r="N580" s="8"/>
      <c r="O580" s="3">
        <f t="shared" si="33"/>
        <v>2462.8000000000002</v>
      </c>
    </row>
    <row r="581" spans="1:15" ht="27.6" customHeight="1" x14ac:dyDescent="0.25">
      <c r="A581" s="1" t="s">
        <v>33</v>
      </c>
      <c r="B581" s="4">
        <v>51</v>
      </c>
      <c r="C581" s="6">
        <v>1</v>
      </c>
      <c r="D581" s="22" t="s">
        <v>165</v>
      </c>
      <c r="E581" s="2">
        <v>80010</v>
      </c>
      <c r="F581" s="2">
        <v>120</v>
      </c>
      <c r="G581" s="3">
        <v>2462.8000000000002</v>
      </c>
      <c r="H581" s="3"/>
      <c r="I581" s="3">
        <f t="shared" si="34"/>
        <v>2462.8000000000002</v>
      </c>
      <c r="J581" s="3"/>
      <c r="K581" s="3">
        <f t="shared" si="32"/>
        <v>2462.8000000000002</v>
      </c>
      <c r="L581" s="3"/>
      <c r="M581" s="3">
        <f t="shared" si="35"/>
        <v>2462.8000000000002</v>
      </c>
      <c r="N581" s="8"/>
      <c r="O581" s="3">
        <f t="shared" si="33"/>
        <v>2462.8000000000002</v>
      </c>
    </row>
    <row r="582" spans="1:15" ht="72" x14ac:dyDescent="0.25">
      <c r="A582" s="60" t="s">
        <v>147</v>
      </c>
      <c r="B582" s="4">
        <v>52</v>
      </c>
      <c r="C582" s="58">
        <v>0</v>
      </c>
      <c r="D582" s="22" t="s">
        <v>165</v>
      </c>
      <c r="E582" s="2">
        <v>0</v>
      </c>
      <c r="F582" s="58"/>
      <c r="G582" s="61">
        <f>G583+G587+G593</f>
        <v>4107.8999999999996</v>
      </c>
      <c r="H582" s="61"/>
      <c r="I582" s="61">
        <f t="shared" si="34"/>
        <v>4107.8999999999996</v>
      </c>
      <c r="J582" s="3"/>
      <c r="K582" s="61">
        <f t="shared" si="32"/>
        <v>4107.8999999999996</v>
      </c>
      <c r="L582" s="3"/>
      <c r="M582" s="61">
        <f t="shared" si="35"/>
        <v>4107.8999999999996</v>
      </c>
      <c r="N582" s="61">
        <f>N587</f>
        <v>0</v>
      </c>
      <c r="O582" s="61">
        <f t="shared" si="33"/>
        <v>4107.8999999999996</v>
      </c>
    </row>
    <row r="583" spans="1:15" ht="36" x14ac:dyDescent="0.25">
      <c r="A583" s="60" t="s">
        <v>148</v>
      </c>
      <c r="B583" s="4">
        <v>52</v>
      </c>
      <c r="C583" s="58">
        <v>1</v>
      </c>
      <c r="D583" s="22" t="s">
        <v>165</v>
      </c>
      <c r="E583" s="2">
        <v>0</v>
      </c>
      <c r="F583" s="58"/>
      <c r="G583" s="61">
        <f>G584</f>
        <v>1832.5</v>
      </c>
      <c r="H583" s="61"/>
      <c r="I583" s="61">
        <f t="shared" si="34"/>
        <v>1832.5</v>
      </c>
      <c r="J583" s="3"/>
      <c r="K583" s="61">
        <f t="shared" si="32"/>
        <v>1832.5</v>
      </c>
      <c r="L583" s="3"/>
      <c r="M583" s="61">
        <f t="shared" si="35"/>
        <v>1832.5</v>
      </c>
      <c r="N583" s="8"/>
      <c r="O583" s="61">
        <f t="shared" si="33"/>
        <v>1832.5</v>
      </c>
    </row>
    <row r="584" spans="1:15" ht="24" x14ac:dyDescent="0.25">
      <c r="A584" s="1" t="s">
        <v>34</v>
      </c>
      <c r="B584" s="4">
        <v>52</v>
      </c>
      <c r="C584" s="2">
        <v>1</v>
      </c>
      <c r="D584" s="22" t="s">
        <v>165</v>
      </c>
      <c r="E584" s="2">
        <v>80010</v>
      </c>
      <c r="F584" s="2"/>
      <c r="G584" s="3">
        <f>G585</f>
        <v>1832.5</v>
      </c>
      <c r="H584" s="3"/>
      <c r="I584" s="3">
        <f t="shared" si="34"/>
        <v>1832.5</v>
      </c>
      <c r="J584" s="3"/>
      <c r="K584" s="3">
        <f t="shared" si="32"/>
        <v>1832.5</v>
      </c>
      <c r="L584" s="3"/>
      <c r="M584" s="3">
        <f t="shared" si="35"/>
        <v>1832.5</v>
      </c>
      <c r="N584" s="8"/>
      <c r="O584" s="3">
        <f t="shared" si="33"/>
        <v>1832.5</v>
      </c>
    </row>
    <row r="585" spans="1:15" ht="60" x14ac:dyDescent="0.25">
      <c r="A585" s="1" t="s">
        <v>32</v>
      </c>
      <c r="B585" s="4">
        <v>52</v>
      </c>
      <c r="C585" s="2">
        <v>1</v>
      </c>
      <c r="D585" s="22" t="s">
        <v>165</v>
      </c>
      <c r="E585" s="2">
        <v>80010</v>
      </c>
      <c r="F585" s="2">
        <v>100</v>
      </c>
      <c r="G585" s="3">
        <f>G586</f>
        <v>1832.5</v>
      </c>
      <c r="H585" s="3"/>
      <c r="I585" s="3">
        <f t="shared" si="34"/>
        <v>1832.5</v>
      </c>
      <c r="J585" s="3"/>
      <c r="K585" s="3">
        <f t="shared" si="32"/>
        <v>1832.5</v>
      </c>
      <c r="L585" s="3"/>
      <c r="M585" s="3">
        <f t="shared" si="35"/>
        <v>1832.5</v>
      </c>
      <c r="N585" s="8"/>
      <c r="O585" s="3">
        <f t="shared" si="33"/>
        <v>1832.5</v>
      </c>
    </row>
    <row r="586" spans="1:15" ht="24" x14ac:dyDescent="0.25">
      <c r="A586" s="1" t="s">
        <v>33</v>
      </c>
      <c r="B586" s="4">
        <v>52</v>
      </c>
      <c r="C586" s="2">
        <v>1</v>
      </c>
      <c r="D586" s="22" t="s">
        <v>165</v>
      </c>
      <c r="E586" s="2">
        <v>80010</v>
      </c>
      <c r="F586" s="2">
        <v>120</v>
      </c>
      <c r="G586" s="3">
        <v>1832.5</v>
      </c>
      <c r="H586" s="3"/>
      <c r="I586" s="3">
        <f t="shared" si="34"/>
        <v>1832.5</v>
      </c>
      <c r="J586" s="3"/>
      <c r="K586" s="3">
        <f t="shared" si="32"/>
        <v>1832.5</v>
      </c>
      <c r="L586" s="3"/>
      <c r="M586" s="3">
        <f t="shared" si="35"/>
        <v>1832.5</v>
      </c>
      <c r="N586" s="8"/>
      <c r="O586" s="3">
        <f t="shared" si="33"/>
        <v>1832.5</v>
      </c>
    </row>
    <row r="587" spans="1:15" x14ac:dyDescent="0.25">
      <c r="A587" s="60" t="s">
        <v>149</v>
      </c>
      <c r="B587" s="4">
        <v>52</v>
      </c>
      <c r="C587" s="58">
        <v>2</v>
      </c>
      <c r="D587" s="22" t="s">
        <v>165</v>
      </c>
      <c r="E587" s="2">
        <v>0</v>
      </c>
      <c r="F587" s="58"/>
      <c r="G587" s="61">
        <f>G588</f>
        <v>1701.4</v>
      </c>
      <c r="H587" s="61"/>
      <c r="I587" s="61">
        <f t="shared" si="34"/>
        <v>1701.4</v>
      </c>
      <c r="J587" s="3"/>
      <c r="K587" s="61">
        <f t="shared" si="32"/>
        <v>1701.4</v>
      </c>
      <c r="L587" s="3"/>
      <c r="M587" s="61">
        <f t="shared" si="35"/>
        <v>1701.4</v>
      </c>
      <c r="N587" s="61">
        <f>N588</f>
        <v>0</v>
      </c>
      <c r="O587" s="61">
        <f t="shared" si="33"/>
        <v>1701.4</v>
      </c>
    </row>
    <row r="588" spans="1:15" ht="24" x14ac:dyDescent="0.25">
      <c r="A588" s="1" t="s">
        <v>34</v>
      </c>
      <c r="B588" s="4">
        <v>52</v>
      </c>
      <c r="C588" s="2">
        <v>2</v>
      </c>
      <c r="D588" s="22" t="s">
        <v>165</v>
      </c>
      <c r="E588" s="2">
        <v>80010</v>
      </c>
      <c r="F588" s="2"/>
      <c r="G588" s="3">
        <f>G589+G591</f>
        <v>1701.4</v>
      </c>
      <c r="H588" s="3"/>
      <c r="I588" s="3">
        <f t="shared" si="34"/>
        <v>1701.4</v>
      </c>
      <c r="J588" s="3"/>
      <c r="K588" s="3">
        <f t="shared" si="32"/>
        <v>1701.4</v>
      </c>
      <c r="L588" s="3"/>
      <c r="M588" s="3">
        <f t="shared" si="35"/>
        <v>1701.4</v>
      </c>
      <c r="N588" s="3">
        <f>N589+N591</f>
        <v>0</v>
      </c>
      <c r="O588" s="3">
        <f t="shared" si="33"/>
        <v>1701.4</v>
      </c>
    </row>
    <row r="589" spans="1:15" ht="63.6" customHeight="1" x14ac:dyDescent="0.25">
      <c r="A589" s="1" t="s">
        <v>32</v>
      </c>
      <c r="B589" s="4">
        <v>52</v>
      </c>
      <c r="C589" s="2">
        <v>2</v>
      </c>
      <c r="D589" s="22" t="s">
        <v>165</v>
      </c>
      <c r="E589" s="2">
        <v>80010</v>
      </c>
      <c r="F589" s="2">
        <v>100</v>
      </c>
      <c r="G589" s="3">
        <f>G590</f>
        <v>1237.7</v>
      </c>
      <c r="H589" s="3"/>
      <c r="I589" s="3">
        <f t="shared" si="34"/>
        <v>1237.7</v>
      </c>
      <c r="J589" s="3"/>
      <c r="K589" s="3">
        <f t="shared" si="32"/>
        <v>1237.7</v>
      </c>
      <c r="L589" s="3"/>
      <c r="M589" s="3">
        <f t="shared" si="35"/>
        <v>1237.7</v>
      </c>
      <c r="N589" s="3">
        <f>N590</f>
        <v>59.5</v>
      </c>
      <c r="O589" s="3">
        <f t="shared" si="33"/>
        <v>1297.2</v>
      </c>
    </row>
    <row r="590" spans="1:15" ht="27" customHeight="1" x14ac:dyDescent="0.25">
      <c r="A590" s="1" t="s">
        <v>33</v>
      </c>
      <c r="B590" s="4">
        <v>52</v>
      </c>
      <c r="C590" s="2">
        <v>2</v>
      </c>
      <c r="D590" s="22" t="s">
        <v>165</v>
      </c>
      <c r="E590" s="2">
        <v>80010</v>
      </c>
      <c r="F590" s="2">
        <v>120</v>
      </c>
      <c r="G590" s="3">
        <v>1237.7</v>
      </c>
      <c r="H590" s="3"/>
      <c r="I590" s="3">
        <f t="shared" si="34"/>
        <v>1237.7</v>
      </c>
      <c r="J590" s="3"/>
      <c r="K590" s="3">
        <f t="shared" si="32"/>
        <v>1237.7</v>
      </c>
      <c r="L590" s="3"/>
      <c r="M590" s="3">
        <f t="shared" si="35"/>
        <v>1237.7</v>
      </c>
      <c r="N590" s="2">
        <v>59.5</v>
      </c>
      <c r="O590" s="3">
        <f t="shared" si="33"/>
        <v>1297.2</v>
      </c>
    </row>
    <row r="591" spans="1:15" ht="27.6" customHeight="1" x14ac:dyDescent="0.25">
      <c r="A591" s="1" t="s">
        <v>201</v>
      </c>
      <c r="B591" s="4">
        <v>52</v>
      </c>
      <c r="C591" s="2">
        <v>2</v>
      </c>
      <c r="D591" s="22" t="s">
        <v>165</v>
      </c>
      <c r="E591" s="2">
        <v>80010</v>
      </c>
      <c r="F591" s="2">
        <v>200</v>
      </c>
      <c r="G591" s="3">
        <f>G592</f>
        <v>463.7</v>
      </c>
      <c r="H591" s="3"/>
      <c r="I591" s="3">
        <f t="shared" si="34"/>
        <v>463.7</v>
      </c>
      <c r="J591" s="3"/>
      <c r="K591" s="3">
        <f t="shared" si="32"/>
        <v>463.7</v>
      </c>
      <c r="L591" s="3"/>
      <c r="M591" s="3">
        <f t="shared" si="35"/>
        <v>463.7</v>
      </c>
      <c r="N591" s="3">
        <f>N592</f>
        <v>-59.5</v>
      </c>
      <c r="O591" s="3">
        <f t="shared" si="33"/>
        <v>404.2</v>
      </c>
    </row>
    <row r="592" spans="1:15" ht="40.9" customHeight="1" x14ac:dyDescent="0.25">
      <c r="A592" s="1" t="s">
        <v>155</v>
      </c>
      <c r="B592" s="4">
        <v>52</v>
      </c>
      <c r="C592" s="2">
        <v>2</v>
      </c>
      <c r="D592" s="22" t="s">
        <v>165</v>
      </c>
      <c r="E592" s="2">
        <v>80010</v>
      </c>
      <c r="F592" s="2">
        <v>240</v>
      </c>
      <c r="G592" s="3">
        <v>463.7</v>
      </c>
      <c r="H592" s="3"/>
      <c r="I592" s="3">
        <f t="shared" si="34"/>
        <v>463.7</v>
      </c>
      <c r="J592" s="3"/>
      <c r="K592" s="3">
        <f t="shared" si="32"/>
        <v>463.7</v>
      </c>
      <c r="L592" s="3"/>
      <c r="M592" s="3">
        <f t="shared" si="35"/>
        <v>463.7</v>
      </c>
      <c r="N592" s="2">
        <v>-59.5</v>
      </c>
      <c r="O592" s="3">
        <f t="shared" si="33"/>
        <v>404.2</v>
      </c>
    </row>
    <row r="593" spans="1:15" ht="36" x14ac:dyDescent="0.25">
      <c r="A593" s="60" t="s">
        <v>150</v>
      </c>
      <c r="B593" s="4">
        <v>52</v>
      </c>
      <c r="C593" s="58">
        <v>3</v>
      </c>
      <c r="D593" s="22" t="s">
        <v>165</v>
      </c>
      <c r="E593" s="2">
        <v>0</v>
      </c>
      <c r="F593" s="58"/>
      <c r="G593" s="61">
        <f>G594</f>
        <v>574</v>
      </c>
      <c r="H593" s="61"/>
      <c r="I593" s="61">
        <f t="shared" si="34"/>
        <v>574</v>
      </c>
      <c r="J593" s="3">
        <f>J594</f>
        <v>0</v>
      </c>
      <c r="K593" s="61">
        <f t="shared" si="32"/>
        <v>574</v>
      </c>
      <c r="L593" s="3"/>
      <c r="M593" s="61">
        <f t="shared" si="35"/>
        <v>574</v>
      </c>
      <c r="N593" s="8"/>
      <c r="O593" s="61">
        <f t="shared" si="33"/>
        <v>574</v>
      </c>
    </row>
    <row r="594" spans="1:15" ht="24" x14ac:dyDescent="0.25">
      <c r="A594" s="1" t="s">
        <v>34</v>
      </c>
      <c r="B594" s="4">
        <v>52</v>
      </c>
      <c r="C594" s="2">
        <v>3</v>
      </c>
      <c r="D594" s="22" t="s">
        <v>165</v>
      </c>
      <c r="E594" s="2">
        <v>80010</v>
      </c>
      <c r="F594" s="2"/>
      <c r="G594" s="3">
        <f>G595+G597</f>
        <v>574</v>
      </c>
      <c r="H594" s="3"/>
      <c r="I594" s="3">
        <f t="shared" si="34"/>
        <v>574</v>
      </c>
      <c r="J594" s="3">
        <f>J595+J597</f>
        <v>0</v>
      </c>
      <c r="K594" s="3">
        <f t="shared" si="32"/>
        <v>574</v>
      </c>
      <c r="L594" s="3"/>
      <c r="M594" s="3">
        <f t="shared" si="35"/>
        <v>574</v>
      </c>
      <c r="N594" s="8"/>
      <c r="O594" s="3">
        <f t="shared" si="33"/>
        <v>574</v>
      </c>
    </row>
    <row r="595" spans="1:15" ht="65.45" customHeight="1" x14ac:dyDescent="0.25">
      <c r="A595" s="1" t="s">
        <v>32</v>
      </c>
      <c r="B595" s="4">
        <v>52</v>
      </c>
      <c r="C595" s="2">
        <v>3</v>
      </c>
      <c r="D595" s="22" t="s">
        <v>165</v>
      </c>
      <c r="E595" s="2">
        <v>80010</v>
      </c>
      <c r="F595" s="2">
        <v>100</v>
      </c>
      <c r="G595" s="3">
        <f>G596</f>
        <v>29.6</v>
      </c>
      <c r="H595" s="3"/>
      <c r="I595" s="3">
        <f t="shared" si="34"/>
        <v>29.6</v>
      </c>
      <c r="J595" s="3">
        <f>J596</f>
        <v>544.4</v>
      </c>
      <c r="K595" s="3">
        <f t="shared" si="32"/>
        <v>574</v>
      </c>
      <c r="L595" s="3"/>
      <c r="M595" s="3">
        <f t="shared" si="35"/>
        <v>574</v>
      </c>
      <c r="N595" s="8"/>
      <c r="O595" s="3">
        <f t="shared" si="33"/>
        <v>574</v>
      </c>
    </row>
    <row r="596" spans="1:15" ht="24" x14ac:dyDescent="0.25">
      <c r="A596" s="1" t="s">
        <v>33</v>
      </c>
      <c r="B596" s="4">
        <v>52</v>
      </c>
      <c r="C596" s="2">
        <v>3</v>
      </c>
      <c r="D596" s="22" t="s">
        <v>165</v>
      </c>
      <c r="E596" s="2">
        <v>80010</v>
      </c>
      <c r="F596" s="2">
        <v>120</v>
      </c>
      <c r="G596" s="3">
        <v>29.6</v>
      </c>
      <c r="H596" s="3"/>
      <c r="I596" s="3">
        <f t="shared" si="34"/>
        <v>29.6</v>
      </c>
      <c r="J596" s="3">
        <v>544.4</v>
      </c>
      <c r="K596" s="3">
        <f t="shared" si="32"/>
        <v>574</v>
      </c>
      <c r="L596" s="3"/>
      <c r="M596" s="3">
        <f t="shared" si="35"/>
        <v>574</v>
      </c>
      <c r="N596" s="8"/>
      <c r="O596" s="3">
        <f t="shared" si="33"/>
        <v>574</v>
      </c>
    </row>
    <row r="597" spans="1:15" ht="24" x14ac:dyDescent="0.25">
      <c r="A597" s="1" t="s">
        <v>201</v>
      </c>
      <c r="B597" s="4">
        <v>52</v>
      </c>
      <c r="C597" s="2">
        <v>3</v>
      </c>
      <c r="D597" s="22" t="s">
        <v>165</v>
      </c>
      <c r="E597" s="2">
        <v>80010</v>
      </c>
      <c r="F597" s="2">
        <v>200</v>
      </c>
      <c r="G597" s="3">
        <f>G598</f>
        <v>544.4</v>
      </c>
      <c r="H597" s="3"/>
      <c r="I597" s="3">
        <f t="shared" si="34"/>
        <v>544.4</v>
      </c>
      <c r="J597" s="3">
        <f>J598</f>
        <v>-544.4</v>
      </c>
      <c r="K597" s="3">
        <f t="shared" si="32"/>
        <v>0</v>
      </c>
      <c r="L597" s="3"/>
      <c r="M597" s="3">
        <f t="shared" si="35"/>
        <v>0</v>
      </c>
      <c r="N597" s="8"/>
      <c r="O597" s="3">
        <f t="shared" si="33"/>
        <v>0</v>
      </c>
    </row>
    <row r="598" spans="1:15" ht="36" x14ac:dyDescent="0.25">
      <c r="A598" s="1" t="s">
        <v>155</v>
      </c>
      <c r="B598" s="4">
        <v>52</v>
      </c>
      <c r="C598" s="2">
        <v>3</v>
      </c>
      <c r="D598" s="22" t="s">
        <v>165</v>
      </c>
      <c r="E598" s="2">
        <v>80010</v>
      </c>
      <c r="F598" s="2">
        <v>240</v>
      </c>
      <c r="G598" s="3">
        <v>544.4</v>
      </c>
      <c r="H598" s="3"/>
      <c r="I598" s="3">
        <f t="shared" si="34"/>
        <v>544.4</v>
      </c>
      <c r="J598" s="3">
        <v>-544.4</v>
      </c>
      <c r="K598" s="3">
        <f t="shared" si="32"/>
        <v>0</v>
      </c>
      <c r="L598" s="3"/>
      <c r="M598" s="3">
        <f t="shared" si="35"/>
        <v>0</v>
      </c>
      <c r="N598" s="8"/>
      <c r="O598" s="3">
        <f t="shared" si="33"/>
        <v>0</v>
      </c>
    </row>
    <row r="599" spans="1:15" ht="48" x14ac:dyDescent="0.25">
      <c r="A599" s="60" t="s">
        <v>151</v>
      </c>
      <c r="B599" s="4">
        <v>53</v>
      </c>
      <c r="C599" s="59">
        <v>0</v>
      </c>
      <c r="D599" s="22" t="s">
        <v>165</v>
      </c>
      <c r="E599" s="2">
        <v>0</v>
      </c>
      <c r="F599" s="59"/>
      <c r="G599" s="61">
        <f>G600</f>
        <v>1564</v>
      </c>
      <c r="H599" s="61"/>
      <c r="I599" s="61">
        <f t="shared" si="34"/>
        <v>1564</v>
      </c>
      <c r="J599" s="3"/>
      <c r="K599" s="61">
        <f t="shared" si="32"/>
        <v>1564</v>
      </c>
      <c r="L599" s="3"/>
      <c r="M599" s="61">
        <f t="shared" si="35"/>
        <v>1564</v>
      </c>
      <c r="N599" s="8"/>
      <c r="O599" s="61">
        <f t="shared" si="33"/>
        <v>1564</v>
      </c>
    </row>
    <row r="600" spans="1:15" ht="24" x14ac:dyDescent="0.25">
      <c r="A600" s="1" t="s">
        <v>34</v>
      </c>
      <c r="B600" s="4">
        <v>53</v>
      </c>
      <c r="C600" s="2">
        <v>0</v>
      </c>
      <c r="D600" s="22" t="s">
        <v>165</v>
      </c>
      <c r="E600" s="2">
        <v>80010</v>
      </c>
      <c r="F600" s="2"/>
      <c r="G600" s="3">
        <f>G601+G603</f>
        <v>1564</v>
      </c>
      <c r="H600" s="3"/>
      <c r="I600" s="3">
        <f t="shared" si="34"/>
        <v>1564</v>
      </c>
      <c r="J600" s="3"/>
      <c r="K600" s="3">
        <f t="shared" si="32"/>
        <v>1564</v>
      </c>
      <c r="L600" s="3"/>
      <c r="M600" s="3">
        <f t="shared" si="35"/>
        <v>1564</v>
      </c>
      <c r="N600" s="8"/>
      <c r="O600" s="3">
        <f t="shared" si="33"/>
        <v>1564</v>
      </c>
    </row>
    <row r="601" spans="1:15" ht="60" x14ac:dyDescent="0.25">
      <c r="A601" s="1" t="s">
        <v>32</v>
      </c>
      <c r="B601" s="4">
        <v>53</v>
      </c>
      <c r="C601" s="2">
        <v>0</v>
      </c>
      <c r="D601" s="22" t="s">
        <v>165</v>
      </c>
      <c r="E601" s="2">
        <v>80010</v>
      </c>
      <c r="F601" s="2">
        <v>100</v>
      </c>
      <c r="G601" s="3">
        <f>G602</f>
        <v>1490.2</v>
      </c>
      <c r="H601" s="3"/>
      <c r="I601" s="3">
        <f t="shared" si="34"/>
        <v>1490.2</v>
      </c>
      <c r="J601" s="3"/>
      <c r="K601" s="3">
        <f t="shared" si="32"/>
        <v>1490.2</v>
      </c>
      <c r="L601" s="3"/>
      <c r="M601" s="3">
        <f t="shared" si="35"/>
        <v>1490.2</v>
      </c>
      <c r="N601" s="8"/>
      <c r="O601" s="3">
        <f t="shared" si="33"/>
        <v>1490.2</v>
      </c>
    </row>
    <row r="602" spans="1:15" ht="24" x14ac:dyDescent="0.25">
      <c r="A602" s="1" t="s">
        <v>33</v>
      </c>
      <c r="B602" s="4">
        <v>53</v>
      </c>
      <c r="C602" s="2">
        <v>0</v>
      </c>
      <c r="D602" s="22" t="s">
        <v>165</v>
      </c>
      <c r="E602" s="2">
        <v>80010</v>
      </c>
      <c r="F602" s="2">
        <v>120</v>
      </c>
      <c r="G602" s="3">
        <v>1490.2</v>
      </c>
      <c r="H602" s="3"/>
      <c r="I602" s="3">
        <f t="shared" si="34"/>
        <v>1490.2</v>
      </c>
      <c r="J602" s="3"/>
      <c r="K602" s="3">
        <f t="shared" ref="K602:K637" si="36">I602+J602</f>
        <v>1490.2</v>
      </c>
      <c r="L602" s="3"/>
      <c r="M602" s="3">
        <f t="shared" si="35"/>
        <v>1490.2</v>
      </c>
      <c r="N602" s="8"/>
      <c r="O602" s="3">
        <f t="shared" si="33"/>
        <v>1490.2</v>
      </c>
    </row>
    <row r="603" spans="1:15" ht="24" x14ac:dyDescent="0.25">
      <c r="A603" s="1" t="s">
        <v>201</v>
      </c>
      <c r="B603" s="4">
        <v>53</v>
      </c>
      <c r="C603" s="2">
        <v>0</v>
      </c>
      <c r="D603" s="22" t="s">
        <v>165</v>
      </c>
      <c r="E603" s="2">
        <v>80010</v>
      </c>
      <c r="F603" s="2">
        <v>200</v>
      </c>
      <c r="G603" s="3">
        <f>G604</f>
        <v>73.8</v>
      </c>
      <c r="H603" s="3"/>
      <c r="I603" s="3">
        <f t="shared" si="34"/>
        <v>73.8</v>
      </c>
      <c r="J603" s="3"/>
      <c r="K603" s="3">
        <f t="shared" si="36"/>
        <v>73.8</v>
      </c>
      <c r="L603" s="3"/>
      <c r="M603" s="3">
        <f t="shared" si="35"/>
        <v>73.8</v>
      </c>
      <c r="N603" s="8"/>
      <c r="O603" s="3">
        <f t="shared" si="33"/>
        <v>73.8</v>
      </c>
    </row>
    <row r="604" spans="1:15" ht="41.45" customHeight="1" x14ac:dyDescent="0.25">
      <c r="A604" s="1" t="s">
        <v>155</v>
      </c>
      <c r="B604" s="4">
        <v>53</v>
      </c>
      <c r="C604" s="2">
        <v>0</v>
      </c>
      <c r="D604" s="22" t="s">
        <v>165</v>
      </c>
      <c r="E604" s="2">
        <v>80010</v>
      </c>
      <c r="F604" s="2">
        <v>240</v>
      </c>
      <c r="G604" s="3">
        <v>73.8</v>
      </c>
      <c r="H604" s="3"/>
      <c r="I604" s="3">
        <f t="shared" si="34"/>
        <v>73.8</v>
      </c>
      <c r="J604" s="3"/>
      <c r="K604" s="3">
        <f t="shared" si="36"/>
        <v>73.8</v>
      </c>
      <c r="L604" s="3"/>
      <c r="M604" s="3">
        <f t="shared" si="35"/>
        <v>73.8</v>
      </c>
      <c r="N604" s="8"/>
      <c r="O604" s="3">
        <f t="shared" si="33"/>
        <v>73.8</v>
      </c>
    </row>
    <row r="605" spans="1:15" ht="51" customHeight="1" x14ac:dyDescent="0.25">
      <c r="A605" s="60" t="s">
        <v>133</v>
      </c>
      <c r="B605" s="4">
        <v>54</v>
      </c>
      <c r="C605" s="4">
        <v>0</v>
      </c>
      <c r="D605" s="22" t="s">
        <v>165</v>
      </c>
      <c r="E605" s="2">
        <v>0</v>
      </c>
      <c r="F605" s="59"/>
      <c r="G605" s="61">
        <f>G606</f>
        <v>501</v>
      </c>
      <c r="H605" s="61"/>
      <c r="I605" s="61">
        <f t="shared" si="34"/>
        <v>501</v>
      </c>
      <c r="J605" s="3"/>
      <c r="K605" s="61">
        <f t="shared" si="36"/>
        <v>501</v>
      </c>
      <c r="L605" s="3"/>
      <c r="M605" s="61">
        <f t="shared" si="35"/>
        <v>501</v>
      </c>
      <c r="N605" s="70"/>
      <c r="O605" s="61">
        <f t="shared" ref="O605:O637" si="37">M605+N605</f>
        <v>501</v>
      </c>
    </row>
    <row r="606" spans="1:15" ht="24" x14ac:dyDescent="0.25">
      <c r="A606" s="1" t="s">
        <v>134</v>
      </c>
      <c r="B606" s="4">
        <v>54</v>
      </c>
      <c r="C606" s="6">
        <v>0</v>
      </c>
      <c r="D606" s="22" t="s">
        <v>165</v>
      </c>
      <c r="E606" s="2">
        <v>81110</v>
      </c>
      <c r="F606" s="6"/>
      <c r="G606" s="3">
        <f>G607</f>
        <v>501</v>
      </c>
      <c r="H606" s="3"/>
      <c r="I606" s="3">
        <f t="shared" si="34"/>
        <v>501</v>
      </c>
      <c r="J606" s="3"/>
      <c r="K606" s="3">
        <f t="shared" si="36"/>
        <v>501</v>
      </c>
      <c r="L606" s="3"/>
      <c r="M606" s="3">
        <f t="shared" si="35"/>
        <v>501</v>
      </c>
      <c r="N606" s="8"/>
      <c r="O606" s="3">
        <f t="shared" si="37"/>
        <v>501</v>
      </c>
    </row>
    <row r="607" spans="1:15" ht="24" x14ac:dyDescent="0.25">
      <c r="A607" s="1" t="s">
        <v>201</v>
      </c>
      <c r="B607" s="4">
        <v>54</v>
      </c>
      <c r="C607" s="6">
        <v>0</v>
      </c>
      <c r="D607" s="22" t="s">
        <v>165</v>
      </c>
      <c r="E607" s="2">
        <v>81110</v>
      </c>
      <c r="F607" s="6">
        <v>200</v>
      </c>
      <c r="G607" s="3">
        <f>G608</f>
        <v>501</v>
      </c>
      <c r="H607" s="3"/>
      <c r="I607" s="3">
        <f t="shared" si="34"/>
        <v>501</v>
      </c>
      <c r="J607" s="3"/>
      <c r="K607" s="3">
        <f t="shared" si="36"/>
        <v>501</v>
      </c>
      <c r="L607" s="3"/>
      <c r="M607" s="3">
        <f t="shared" si="35"/>
        <v>501</v>
      </c>
      <c r="N607" s="8"/>
      <c r="O607" s="3">
        <f t="shared" si="37"/>
        <v>501</v>
      </c>
    </row>
    <row r="608" spans="1:15" ht="39" customHeight="1" x14ac:dyDescent="0.25">
      <c r="A608" s="1" t="s">
        <v>155</v>
      </c>
      <c r="B608" s="4">
        <v>54</v>
      </c>
      <c r="C608" s="6">
        <v>0</v>
      </c>
      <c r="D608" s="22" t="s">
        <v>165</v>
      </c>
      <c r="E608" s="2">
        <v>81110</v>
      </c>
      <c r="F608" s="6">
        <v>240</v>
      </c>
      <c r="G608" s="3">
        <v>501</v>
      </c>
      <c r="H608" s="3"/>
      <c r="I608" s="3">
        <f t="shared" si="34"/>
        <v>501</v>
      </c>
      <c r="J608" s="3"/>
      <c r="K608" s="3">
        <f t="shared" si="36"/>
        <v>501</v>
      </c>
      <c r="L608" s="3"/>
      <c r="M608" s="3">
        <f t="shared" si="35"/>
        <v>501</v>
      </c>
      <c r="N608" s="8"/>
      <c r="O608" s="3">
        <f t="shared" si="37"/>
        <v>501</v>
      </c>
    </row>
    <row r="609" spans="1:15" ht="36" x14ac:dyDescent="0.25">
      <c r="A609" s="60" t="s">
        <v>102</v>
      </c>
      <c r="B609" s="4">
        <v>55</v>
      </c>
      <c r="C609" s="59">
        <v>0</v>
      </c>
      <c r="D609" s="22" t="s">
        <v>165</v>
      </c>
      <c r="E609" s="2">
        <v>0</v>
      </c>
      <c r="F609" s="59"/>
      <c r="G609" s="61">
        <f>G610</f>
        <v>4000</v>
      </c>
      <c r="H609" s="61"/>
      <c r="I609" s="61">
        <f t="shared" si="34"/>
        <v>4000</v>
      </c>
      <c r="J609" s="3"/>
      <c r="K609" s="61">
        <f t="shared" si="36"/>
        <v>4000</v>
      </c>
      <c r="L609" s="61">
        <f>L610</f>
        <v>0</v>
      </c>
      <c r="M609" s="61">
        <f t="shared" si="35"/>
        <v>4000</v>
      </c>
      <c r="N609" s="61">
        <f>N610</f>
        <v>1000</v>
      </c>
      <c r="O609" s="61">
        <f t="shared" si="37"/>
        <v>5000</v>
      </c>
    </row>
    <row r="610" spans="1:15" ht="28.5" customHeight="1" x14ac:dyDescent="0.25">
      <c r="A610" s="1" t="s">
        <v>102</v>
      </c>
      <c r="B610" s="4">
        <v>55</v>
      </c>
      <c r="C610" s="2">
        <v>0</v>
      </c>
      <c r="D610" s="22" t="s">
        <v>165</v>
      </c>
      <c r="E610" s="2">
        <v>81400</v>
      </c>
      <c r="F610" s="2"/>
      <c r="G610" s="3">
        <f>G619</f>
        <v>4000</v>
      </c>
      <c r="H610" s="3"/>
      <c r="I610" s="3">
        <f t="shared" si="34"/>
        <v>4000</v>
      </c>
      <c r="J610" s="3"/>
      <c r="K610" s="3">
        <f t="shared" si="36"/>
        <v>4000</v>
      </c>
      <c r="L610" s="3">
        <f>L611+L613+L617+L619+L615</f>
        <v>0</v>
      </c>
      <c r="M610" s="3">
        <f>K610+L610</f>
        <v>4000</v>
      </c>
      <c r="N610" s="3">
        <f>N611+N613+N615+N617+N619</f>
        <v>1000</v>
      </c>
      <c r="O610" s="3">
        <f t="shared" si="37"/>
        <v>5000</v>
      </c>
    </row>
    <row r="611" spans="1:15" ht="28.5" customHeight="1" x14ac:dyDescent="0.25">
      <c r="A611" s="33" t="s">
        <v>201</v>
      </c>
      <c r="B611" s="4">
        <v>55</v>
      </c>
      <c r="C611" s="2">
        <v>0</v>
      </c>
      <c r="D611" s="22" t="s">
        <v>165</v>
      </c>
      <c r="E611" s="2">
        <v>81400</v>
      </c>
      <c r="F611" s="2">
        <v>200</v>
      </c>
      <c r="G611" s="3"/>
      <c r="H611" s="3"/>
      <c r="I611" s="3"/>
      <c r="J611" s="3"/>
      <c r="K611" s="3"/>
      <c r="L611" s="3">
        <f>L612</f>
        <v>105.61091999999999</v>
      </c>
      <c r="M611" s="3">
        <f t="shared" si="35"/>
        <v>105.61091999999999</v>
      </c>
      <c r="N611" s="3">
        <f>N612</f>
        <v>3.5</v>
      </c>
      <c r="O611" s="3">
        <f t="shared" si="37"/>
        <v>109.11091999999999</v>
      </c>
    </row>
    <row r="612" spans="1:15" ht="28.5" customHeight="1" x14ac:dyDescent="0.25">
      <c r="A612" s="33" t="s">
        <v>155</v>
      </c>
      <c r="B612" s="4">
        <v>55</v>
      </c>
      <c r="C612" s="2">
        <v>0</v>
      </c>
      <c r="D612" s="22" t="s">
        <v>165</v>
      </c>
      <c r="E612" s="2">
        <v>81400</v>
      </c>
      <c r="F612" s="2">
        <v>240</v>
      </c>
      <c r="G612" s="3"/>
      <c r="H612" s="3"/>
      <c r="I612" s="3"/>
      <c r="J612" s="3"/>
      <c r="K612" s="3"/>
      <c r="L612" s="3">
        <f>67.61092+38</f>
        <v>105.61091999999999</v>
      </c>
      <c r="M612" s="3">
        <f t="shared" si="35"/>
        <v>105.61091999999999</v>
      </c>
      <c r="N612" s="3">
        <v>3.5</v>
      </c>
      <c r="O612" s="3">
        <f t="shared" si="37"/>
        <v>109.11091999999999</v>
      </c>
    </row>
    <row r="613" spans="1:15" ht="16.899999999999999" customHeight="1" x14ac:dyDescent="0.25">
      <c r="A613" s="33" t="s">
        <v>46</v>
      </c>
      <c r="B613" s="4">
        <v>55</v>
      </c>
      <c r="C613" s="2">
        <v>0</v>
      </c>
      <c r="D613" s="22" t="s">
        <v>165</v>
      </c>
      <c r="E613" s="2">
        <v>81400</v>
      </c>
      <c r="F613" s="2">
        <v>300</v>
      </c>
      <c r="G613" s="3"/>
      <c r="H613" s="3"/>
      <c r="I613" s="3"/>
      <c r="J613" s="3"/>
      <c r="K613" s="3"/>
      <c r="L613" s="3">
        <f>L614</f>
        <v>445</v>
      </c>
      <c r="M613" s="3">
        <f t="shared" si="35"/>
        <v>445</v>
      </c>
      <c r="N613" s="3">
        <f>N614</f>
        <v>15</v>
      </c>
      <c r="O613" s="3">
        <f t="shared" si="37"/>
        <v>460</v>
      </c>
    </row>
    <row r="614" spans="1:15" ht="16.899999999999999" customHeight="1" x14ac:dyDescent="0.25">
      <c r="A614" s="33" t="s">
        <v>47</v>
      </c>
      <c r="B614" s="4">
        <v>55</v>
      </c>
      <c r="C614" s="2">
        <v>0</v>
      </c>
      <c r="D614" s="22" t="s">
        <v>165</v>
      </c>
      <c r="E614" s="2">
        <v>81400</v>
      </c>
      <c r="F614" s="2">
        <v>360</v>
      </c>
      <c r="G614" s="3"/>
      <c r="H614" s="3"/>
      <c r="I614" s="3"/>
      <c r="J614" s="3"/>
      <c r="K614" s="3"/>
      <c r="L614" s="3">
        <v>445</v>
      </c>
      <c r="M614" s="3">
        <f t="shared" si="35"/>
        <v>445</v>
      </c>
      <c r="N614" s="3">
        <v>15</v>
      </c>
      <c r="O614" s="3">
        <f t="shared" si="37"/>
        <v>460</v>
      </c>
    </row>
    <row r="615" spans="1:15" ht="16.899999999999999" customHeight="1" x14ac:dyDescent="0.25">
      <c r="A615" s="33" t="s">
        <v>19</v>
      </c>
      <c r="B615" s="4">
        <v>55</v>
      </c>
      <c r="C615" s="2">
        <v>0</v>
      </c>
      <c r="D615" s="22" t="s">
        <v>165</v>
      </c>
      <c r="E615" s="2">
        <v>81400</v>
      </c>
      <c r="F615" s="2">
        <v>500</v>
      </c>
      <c r="G615" s="3"/>
      <c r="H615" s="3"/>
      <c r="I615" s="3"/>
      <c r="J615" s="3"/>
      <c r="K615" s="3"/>
      <c r="L615" s="3">
        <f>L616</f>
        <v>211.65600000000001</v>
      </c>
      <c r="M615" s="3">
        <f t="shared" si="35"/>
        <v>211.65600000000001</v>
      </c>
      <c r="N615" s="3">
        <f>N616</f>
        <v>571.77450999999996</v>
      </c>
      <c r="O615" s="3">
        <f t="shared" si="37"/>
        <v>783.43050999999991</v>
      </c>
    </row>
    <row r="616" spans="1:15" ht="16.899999999999999" customHeight="1" x14ac:dyDescent="0.25">
      <c r="A616" s="33" t="s">
        <v>42</v>
      </c>
      <c r="B616" s="4">
        <v>55</v>
      </c>
      <c r="C616" s="2">
        <v>0</v>
      </c>
      <c r="D616" s="22" t="s">
        <v>165</v>
      </c>
      <c r="E616" s="2">
        <v>81400</v>
      </c>
      <c r="F616" s="2">
        <v>540</v>
      </c>
      <c r="G616" s="3"/>
      <c r="H616" s="3"/>
      <c r="I616" s="3"/>
      <c r="J616" s="3"/>
      <c r="K616" s="3"/>
      <c r="L616" s="3">
        <v>211.65600000000001</v>
      </c>
      <c r="M616" s="3">
        <f t="shared" si="35"/>
        <v>211.65600000000001</v>
      </c>
      <c r="N616" s="3">
        <v>571.77450999999996</v>
      </c>
      <c r="O616" s="3">
        <f t="shared" si="37"/>
        <v>783.43050999999991</v>
      </c>
    </row>
    <row r="617" spans="1:15" ht="28.5" customHeight="1" x14ac:dyDescent="0.25">
      <c r="A617" s="33" t="s">
        <v>23</v>
      </c>
      <c r="B617" s="4">
        <v>55</v>
      </c>
      <c r="C617" s="2">
        <v>0</v>
      </c>
      <c r="D617" s="22" t="s">
        <v>165</v>
      </c>
      <c r="E617" s="2">
        <v>81400</v>
      </c>
      <c r="F617" s="2">
        <v>600</v>
      </c>
      <c r="G617" s="3"/>
      <c r="H617" s="3"/>
      <c r="I617" s="3"/>
      <c r="J617" s="3"/>
      <c r="K617" s="3"/>
      <c r="L617" s="3">
        <f>L618</f>
        <v>33.43</v>
      </c>
      <c r="M617" s="3">
        <f t="shared" si="35"/>
        <v>33.43</v>
      </c>
      <c r="N617" s="8"/>
      <c r="O617" s="3">
        <f t="shared" si="37"/>
        <v>33.43</v>
      </c>
    </row>
    <row r="618" spans="1:15" ht="28.5" customHeight="1" x14ac:dyDescent="0.25">
      <c r="A618" s="33" t="s">
        <v>24</v>
      </c>
      <c r="B618" s="4">
        <v>55</v>
      </c>
      <c r="C618" s="2">
        <v>0</v>
      </c>
      <c r="D618" s="22" t="s">
        <v>165</v>
      </c>
      <c r="E618" s="2">
        <v>81400</v>
      </c>
      <c r="F618" s="2">
        <v>610</v>
      </c>
      <c r="G618" s="3"/>
      <c r="H618" s="3"/>
      <c r="I618" s="3"/>
      <c r="J618" s="3"/>
      <c r="K618" s="3"/>
      <c r="L618" s="3">
        <v>33.43</v>
      </c>
      <c r="M618" s="3">
        <f t="shared" si="35"/>
        <v>33.43</v>
      </c>
      <c r="N618" s="8"/>
      <c r="O618" s="3">
        <f t="shared" si="37"/>
        <v>33.43</v>
      </c>
    </row>
    <row r="619" spans="1:15" x14ac:dyDescent="0.25">
      <c r="A619" s="1" t="s">
        <v>35</v>
      </c>
      <c r="B619" s="4">
        <v>55</v>
      </c>
      <c r="C619" s="2">
        <v>0</v>
      </c>
      <c r="D619" s="22" t="s">
        <v>165</v>
      </c>
      <c r="E619" s="2">
        <v>81400</v>
      </c>
      <c r="F619" s="2">
        <v>800</v>
      </c>
      <c r="G619" s="3">
        <f>G620</f>
        <v>4000</v>
      </c>
      <c r="H619" s="3"/>
      <c r="I619" s="3">
        <f t="shared" si="34"/>
        <v>4000</v>
      </c>
      <c r="J619" s="3"/>
      <c r="K619" s="3">
        <f t="shared" si="36"/>
        <v>4000</v>
      </c>
      <c r="L619" s="3">
        <f>L620</f>
        <v>-795.69691999999998</v>
      </c>
      <c r="M619" s="3">
        <f t="shared" si="35"/>
        <v>3204.3030800000001</v>
      </c>
      <c r="N619" s="3">
        <f>N620</f>
        <v>409.72549000000004</v>
      </c>
      <c r="O619" s="3">
        <f t="shared" si="37"/>
        <v>3614.0285700000004</v>
      </c>
    </row>
    <row r="620" spans="1:15" x14ac:dyDescent="0.25">
      <c r="A620" s="1" t="s">
        <v>103</v>
      </c>
      <c r="B620" s="4">
        <v>55</v>
      </c>
      <c r="C620" s="2">
        <v>0</v>
      </c>
      <c r="D620" s="22" t="s">
        <v>165</v>
      </c>
      <c r="E620" s="2">
        <v>81400</v>
      </c>
      <c r="F620" s="2">
        <v>870</v>
      </c>
      <c r="G620" s="3">
        <v>4000</v>
      </c>
      <c r="H620" s="3"/>
      <c r="I620" s="3">
        <f t="shared" si="34"/>
        <v>4000</v>
      </c>
      <c r="J620" s="3"/>
      <c r="K620" s="3">
        <f t="shared" si="36"/>
        <v>4000</v>
      </c>
      <c r="L620" s="3">
        <f>-624.26692-33.43-138</f>
        <v>-795.69691999999998</v>
      </c>
      <c r="M620" s="3">
        <f t="shared" si="35"/>
        <v>3204.3030800000001</v>
      </c>
      <c r="N620" s="3">
        <f>1000-590.27451</f>
        <v>409.72549000000004</v>
      </c>
      <c r="O620" s="3">
        <f t="shared" si="37"/>
        <v>3614.0285700000004</v>
      </c>
    </row>
    <row r="621" spans="1:15" ht="24" x14ac:dyDescent="0.25">
      <c r="A621" s="60" t="s">
        <v>53</v>
      </c>
      <c r="B621" s="4">
        <v>56</v>
      </c>
      <c r="C621" s="59">
        <v>0</v>
      </c>
      <c r="D621" s="22" t="s">
        <v>165</v>
      </c>
      <c r="E621" s="2">
        <v>0</v>
      </c>
      <c r="F621" s="59"/>
      <c r="G621" s="61">
        <f>G622+G630+G627</f>
        <v>4565.3</v>
      </c>
      <c r="H621" s="61">
        <f>H630</f>
        <v>-319.78976</v>
      </c>
      <c r="I621" s="61">
        <f t="shared" si="34"/>
        <v>4245.5102400000005</v>
      </c>
      <c r="J621" s="61">
        <f>J627+J630</f>
        <v>-1758.9653499999999</v>
      </c>
      <c r="K621" s="61">
        <f t="shared" si="36"/>
        <v>2486.5448900000006</v>
      </c>
      <c r="L621" s="3"/>
      <c r="M621" s="61">
        <f t="shared" si="35"/>
        <v>2486.5448900000006</v>
      </c>
      <c r="N621" s="61">
        <f>N622+N627+N630</f>
        <v>-888.2</v>
      </c>
      <c r="O621" s="61">
        <f t="shared" si="37"/>
        <v>1598.3448900000005</v>
      </c>
    </row>
    <row r="622" spans="1:15" ht="63.6" customHeight="1" x14ac:dyDescent="0.25">
      <c r="A622" s="1" t="s">
        <v>31</v>
      </c>
      <c r="B622" s="4">
        <v>56</v>
      </c>
      <c r="C622" s="2">
        <v>0</v>
      </c>
      <c r="D622" s="22" t="s">
        <v>165</v>
      </c>
      <c r="E622" s="2">
        <v>48990</v>
      </c>
      <c r="F622" s="2"/>
      <c r="G622" s="3">
        <f>G623+G625</f>
        <v>440</v>
      </c>
      <c r="H622" s="3"/>
      <c r="I622" s="3">
        <f t="shared" si="34"/>
        <v>440</v>
      </c>
      <c r="J622" s="3"/>
      <c r="K622" s="3">
        <f t="shared" si="36"/>
        <v>440</v>
      </c>
      <c r="L622" s="3"/>
      <c r="M622" s="3">
        <f t="shared" si="35"/>
        <v>440</v>
      </c>
      <c r="N622" s="3"/>
      <c r="O622" s="3">
        <f t="shared" si="37"/>
        <v>440</v>
      </c>
    </row>
    <row r="623" spans="1:15" ht="64.900000000000006" customHeight="1" x14ac:dyDescent="0.25">
      <c r="A623" s="1" t="s">
        <v>32</v>
      </c>
      <c r="B623" s="4">
        <v>56</v>
      </c>
      <c r="C623" s="2">
        <v>0</v>
      </c>
      <c r="D623" s="22" t="s">
        <v>165</v>
      </c>
      <c r="E623" s="2">
        <v>48990</v>
      </c>
      <c r="F623" s="2">
        <v>100</v>
      </c>
      <c r="G623" s="3">
        <f>G624</f>
        <v>411.3</v>
      </c>
      <c r="H623" s="3"/>
      <c r="I623" s="3">
        <f t="shared" si="34"/>
        <v>411.3</v>
      </c>
      <c r="J623" s="3"/>
      <c r="K623" s="3">
        <f t="shared" si="36"/>
        <v>411.3</v>
      </c>
      <c r="L623" s="3"/>
      <c r="M623" s="3">
        <f t="shared" si="35"/>
        <v>411.3</v>
      </c>
      <c r="N623" s="8"/>
      <c r="O623" s="3">
        <f t="shared" si="37"/>
        <v>411.3</v>
      </c>
    </row>
    <row r="624" spans="1:15" ht="31.5" customHeight="1" x14ac:dyDescent="0.25">
      <c r="A624" s="1" t="s">
        <v>33</v>
      </c>
      <c r="B624" s="4">
        <v>56</v>
      </c>
      <c r="C624" s="2">
        <v>0</v>
      </c>
      <c r="D624" s="22" t="s">
        <v>165</v>
      </c>
      <c r="E624" s="2">
        <v>48990</v>
      </c>
      <c r="F624" s="2">
        <v>120</v>
      </c>
      <c r="G624" s="3">
        <v>411.3</v>
      </c>
      <c r="H624" s="3"/>
      <c r="I624" s="3">
        <f t="shared" si="34"/>
        <v>411.3</v>
      </c>
      <c r="J624" s="3"/>
      <c r="K624" s="3">
        <f t="shared" si="36"/>
        <v>411.3</v>
      </c>
      <c r="L624" s="3"/>
      <c r="M624" s="3">
        <f t="shared" si="35"/>
        <v>411.3</v>
      </c>
      <c r="N624" s="8"/>
      <c r="O624" s="3">
        <f t="shared" si="37"/>
        <v>411.3</v>
      </c>
    </row>
    <row r="625" spans="1:15" ht="31.5" customHeight="1" x14ac:dyDescent="0.25">
      <c r="A625" s="1" t="s">
        <v>201</v>
      </c>
      <c r="B625" s="4">
        <v>56</v>
      </c>
      <c r="C625" s="2">
        <v>0</v>
      </c>
      <c r="D625" s="22" t="s">
        <v>165</v>
      </c>
      <c r="E625" s="2">
        <v>48990</v>
      </c>
      <c r="F625" s="2">
        <v>200</v>
      </c>
      <c r="G625" s="3">
        <f>G626</f>
        <v>28.7</v>
      </c>
      <c r="H625" s="3"/>
      <c r="I625" s="3">
        <f t="shared" si="34"/>
        <v>28.7</v>
      </c>
      <c r="J625" s="3"/>
      <c r="K625" s="3">
        <f t="shared" si="36"/>
        <v>28.7</v>
      </c>
      <c r="L625" s="3"/>
      <c r="M625" s="3">
        <f t="shared" si="35"/>
        <v>28.7</v>
      </c>
      <c r="N625" s="8"/>
      <c r="O625" s="3">
        <f t="shared" si="37"/>
        <v>28.7</v>
      </c>
    </row>
    <row r="626" spans="1:15" ht="38.450000000000003" customHeight="1" x14ac:dyDescent="0.25">
      <c r="A626" s="1" t="s">
        <v>155</v>
      </c>
      <c r="B626" s="4">
        <v>56</v>
      </c>
      <c r="C626" s="2">
        <v>0</v>
      </c>
      <c r="D626" s="22" t="s">
        <v>165</v>
      </c>
      <c r="E626" s="2">
        <v>48990</v>
      </c>
      <c r="F626" s="2">
        <v>240</v>
      </c>
      <c r="G626" s="3">
        <v>28.7</v>
      </c>
      <c r="H626" s="3"/>
      <c r="I626" s="3">
        <f t="shared" si="34"/>
        <v>28.7</v>
      </c>
      <c r="J626" s="3"/>
      <c r="K626" s="3">
        <f t="shared" si="36"/>
        <v>28.7</v>
      </c>
      <c r="L626" s="3"/>
      <c r="M626" s="3">
        <f t="shared" si="35"/>
        <v>28.7</v>
      </c>
      <c r="N626" s="8"/>
      <c r="O626" s="3">
        <f t="shared" si="37"/>
        <v>28.7</v>
      </c>
    </row>
    <row r="627" spans="1:15" ht="57" customHeight="1" x14ac:dyDescent="0.25">
      <c r="A627" s="1" t="s">
        <v>176</v>
      </c>
      <c r="B627" s="4">
        <v>56</v>
      </c>
      <c r="C627" s="2">
        <v>0</v>
      </c>
      <c r="D627" s="22" t="s">
        <v>165</v>
      </c>
      <c r="E627" s="2">
        <v>80360</v>
      </c>
      <c r="F627" s="2"/>
      <c r="G627" s="3">
        <f>G628</f>
        <v>1000</v>
      </c>
      <c r="H627" s="3"/>
      <c r="I627" s="3">
        <f t="shared" si="34"/>
        <v>1000</v>
      </c>
      <c r="J627" s="3">
        <f>J628</f>
        <v>-1000</v>
      </c>
      <c r="K627" s="3">
        <f t="shared" si="36"/>
        <v>0</v>
      </c>
      <c r="L627" s="3"/>
      <c r="M627" s="3">
        <f t="shared" si="35"/>
        <v>0</v>
      </c>
      <c r="N627" s="8"/>
      <c r="O627" s="3">
        <f t="shared" si="37"/>
        <v>0</v>
      </c>
    </row>
    <row r="628" spans="1:15" ht="19.5" customHeight="1" x14ac:dyDescent="0.25">
      <c r="A628" s="1" t="s">
        <v>35</v>
      </c>
      <c r="B628" s="4">
        <v>56</v>
      </c>
      <c r="C628" s="2">
        <v>0</v>
      </c>
      <c r="D628" s="22" t="s">
        <v>165</v>
      </c>
      <c r="E628" s="2">
        <v>80360</v>
      </c>
      <c r="F628" s="2">
        <v>800</v>
      </c>
      <c r="G628" s="3">
        <f>G629</f>
        <v>1000</v>
      </c>
      <c r="H628" s="3"/>
      <c r="I628" s="3">
        <f t="shared" si="34"/>
        <v>1000</v>
      </c>
      <c r="J628" s="3">
        <f>J629</f>
        <v>-1000</v>
      </c>
      <c r="K628" s="3">
        <f t="shared" si="36"/>
        <v>0</v>
      </c>
      <c r="L628" s="3"/>
      <c r="M628" s="3">
        <f t="shared" si="35"/>
        <v>0</v>
      </c>
      <c r="N628" s="8"/>
      <c r="O628" s="3">
        <f t="shared" si="37"/>
        <v>0</v>
      </c>
    </row>
    <row r="629" spans="1:15" ht="18" customHeight="1" x14ac:dyDescent="0.25">
      <c r="A629" s="1" t="s">
        <v>103</v>
      </c>
      <c r="B629" s="4">
        <v>56</v>
      </c>
      <c r="C629" s="2">
        <v>0</v>
      </c>
      <c r="D629" s="22" t="s">
        <v>165</v>
      </c>
      <c r="E629" s="2">
        <v>80360</v>
      </c>
      <c r="F629" s="2">
        <v>870</v>
      </c>
      <c r="G629" s="3">
        <v>1000</v>
      </c>
      <c r="H629" s="3"/>
      <c r="I629" s="3">
        <f t="shared" si="34"/>
        <v>1000</v>
      </c>
      <c r="J629" s="3">
        <v>-1000</v>
      </c>
      <c r="K629" s="3">
        <f t="shared" si="36"/>
        <v>0</v>
      </c>
      <c r="L629" s="3"/>
      <c r="M629" s="3">
        <f t="shared" si="35"/>
        <v>0</v>
      </c>
      <c r="N629" s="8"/>
      <c r="O629" s="3">
        <f t="shared" si="37"/>
        <v>0</v>
      </c>
    </row>
    <row r="630" spans="1:15" ht="66.75" customHeight="1" x14ac:dyDescent="0.25">
      <c r="A630" s="31" t="s">
        <v>251</v>
      </c>
      <c r="B630" s="4">
        <v>56</v>
      </c>
      <c r="C630" s="2">
        <v>0</v>
      </c>
      <c r="D630" s="22" t="s">
        <v>165</v>
      </c>
      <c r="E630" s="2">
        <v>80370</v>
      </c>
      <c r="F630" s="2"/>
      <c r="G630" s="3">
        <f>G631</f>
        <v>3125.3</v>
      </c>
      <c r="H630" s="3">
        <f>H631</f>
        <v>-319.78976</v>
      </c>
      <c r="I630" s="3">
        <f t="shared" si="34"/>
        <v>2805.5102400000001</v>
      </c>
      <c r="J630" s="3">
        <f>J631</f>
        <v>-758.96534999999994</v>
      </c>
      <c r="K630" s="3">
        <f t="shared" si="36"/>
        <v>2046.5448900000001</v>
      </c>
      <c r="L630" s="3"/>
      <c r="M630" s="3">
        <f t="shared" si="35"/>
        <v>2046.5448900000001</v>
      </c>
      <c r="N630" s="3">
        <f>N631</f>
        <v>-888.2</v>
      </c>
      <c r="O630" s="3">
        <f t="shared" si="37"/>
        <v>1158.3448900000001</v>
      </c>
    </row>
    <row r="631" spans="1:15" x14ac:dyDescent="0.25">
      <c r="A631" s="1" t="s">
        <v>35</v>
      </c>
      <c r="B631" s="4">
        <v>56</v>
      </c>
      <c r="C631" s="2">
        <v>0</v>
      </c>
      <c r="D631" s="22" t="s">
        <v>165</v>
      </c>
      <c r="E631" s="2">
        <v>80370</v>
      </c>
      <c r="F631" s="2">
        <v>800</v>
      </c>
      <c r="G631" s="3">
        <f>G632</f>
        <v>3125.3</v>
      </c>
      <c r="H631" s="3">
        <f>H632</f>
        <v>-319.78976</v>
      </c>
      <c r="I631" s="3">
        <f t="shared" si="34"/>
        <v>2805.5102400000001</v>
      </c>
      <c r="J631" s="3">
        <f>J632</f>
        <v>-758.96534999999994</v>
      </c>
      <c r="K631" s="3">
        <f t="shared" si="36"/>
        <v>2046.5448900000001</v>
      </c>
      <c r="L631" s="3"/>
      <c r="M631" s="3">
        <f t="shared" si="35"/>
        <v>2046.5448900000001</v>
      </c>
      <c r="N631" s="3">
        <f>N632</f>
        <v>-888.2</v>
      </c>
      <c r="O631" s="3">
        <f t="shared" si="37"/>
        <v>1158.3448900000001</v>
      </c>
    </row>
    <row r="632" spans="1:15" x14ac:dyDescent="0.25">
      <c r="A632" s="1" t="s">
        <v>103</v>
      </c>
      <c r="B632" s="4">
        <v>56</v>
      </c>
      <c r="C632" s="2">
        <v>0</v>
      </c>
      <c r="D632" s="22" t="s">
        <v>165</v>
      </c>
      <c r="E632" s="2">
        <v>80370</v>
      </c>
      <c r="F632" s="2">
        <v>870</v>
      </c>
      <c r="G632" s="3">
        <v>3125.3</v>
      </c>
      <c r="H632" s="3">
        <v>-319.78976</v>
      </c>
      <c r="I632" s="3">
        <f t="shared" si="34"/>
        <v>2805.5102400000001</v>
      </c>
      <c r="J632" s="3">
        <f>-100-658.96535</f>
        <v>-758.96534999999994</v>
      </c>
      <c r="K632" s="3">
        <f t="shared" si="36"/>
        <v>2046.5448900000001</v>
      </c>
      <c r="L632" s="3"/>
      <c r="M632" s="3">
        <f t="shared" si="35"/>
        <v>2046.5448900000001</v>
      </c>
      <c r="N632" s="3">
        <f>-100-488.2-300</f>
        <v>-888.2</v>
      </c>
      <c r="O632" s="3">
        <f t="shared" si="37"/>
        <v>1158.3448900000001</v>
      </c>
    </row>
    <row r="633" spans="1:15" ht="31.5" customHeight="1" x14ac:dyDescent="0.25">
      <c r="A633" s="39" t="s">
        <v>268</v>
      </c>
      <c r="B633" s="4">
        <v>60</v>
      </c>
      <c r="C633" s="2">
        <v>0</v>
      </c>
      <c r="D633" s="22" t="s">
        <v>165</v>
      </c>
      <c r="E633" s="2">
        <v>0</v>
      </c>
      <c r="F633" s="2"/>
      <c r="G633" s="3"/>
      <c r="H633" s="3"/>
      <c r="I633" s="3"/>
      <c r="J633" s="3">
        <f>J634</f>
        <v>1000</v>
      </c>
      <c r="K633" s="61">
        <f>J633</f>
        <v>1000</v>
      </c>
      <c r="L633" s="3"/>
      <c r="M633" s="61">
        <f t="shared" si="35"/>
        <v>1000</v>
      </c>
      <c r="N633" s="70"/>
      <c r="O633" s="61">
        <f t="shared" si="37"/>
        <v>1000</v>
      </c>
    </row>
    <row r="634" spans="1:15" ht="48" x14ac:dyDescent="0.25">
      <c r="A634" s="1" t="s">
        <v>176</v>
      </c>
      <c r="B634" s="4">
        <v>60</v>
      </c>
      <c r="C634" s="2">
        <v>0</v>
      </c>
      <c r="D634" s="22" t="s">
        <v>165</v>
      </c>
      <c r="E634" s="2">
        <v>80360</v>
      </c>
      <c r="F634" s="2"/>
      <c r="G634" s="3"/>
      <c r="H634" s="3"/>
      <c r="I634" s="3"/>
      <c r="J634" s="3">
        <f>J635</f>
        <v>1000</v>
      </c>
      <c r="K634" s="3">
        <f>J634</f>
        <v>1000</v>
      </c>
      <c r="L634" s="3"/>
      <c r="M634" s="3">
        <f t="shared" si="35"/>
        <v>1000</v>
      </c>
      <c r="N634" s="8"/>
      <c r="O634" s="3">
        <f t="shared" si="37"/>
        <v>1000</v>
      </c>
    </row>
    <row r="635" spans="1:15" x14ac:dyDescent="0.25">
      <c r="A635" s="1" t="s">
        <v>19</v>
      </c>
      <c r="B635" s="4">
        <v>60</v>
      </c>
      <c r="C635" s="2">
        <v>0</v>
      </c>
      <c r="D635" s="22" t="s">
        <v>165</v>
      </c>
      <c r="E635" s="2">
        <v>80360</v>
      </c>
      <c r="F635" s="2">
        <v>500</v>
      </c>
      <c r="G635" s="3"/>
      <c r="H635" s="3"/>
      <c r="I635" s="3"/>
      <c r="J635" s="3">
        <v>1000</v>
      </c>
      <c r="K635" s="3">
        <f>J635</f>
        <v>1000</v>
      </c>
      <c r="L635" s="3"/>
      <c r="M635" s="3">
        <f t="shared" si="35"/>
        <v>1000</v>
      </c>
      <c r="N635" s="8"/>
      <c r="O635" s="3">
        <f t="shared" si="37"/>
        <v>1000</v>
      </c>
    </row>
    <row r="636" spans="1:15" x14ac:dyDescent="0.25">
      <c r="A636" s="1" t="s">
        <v>42</v>
      </c>
      <c r="B636" s="4">
        <v>60</v>
      </c>
      <c r="C636" s="2">
        <v>0</v>
      </c>
      <c r="D636" s="22" t="s">
        <v>165</v>
      </c>
      <c r="E636" s="2">
        <v>80360</v>
      </c>
      <c r="F636" s="2">
        <v>540</v>
      </c>
      <c r="G636" s="3"/>
      <c r="H636" s="3"/>
      <c r="I636" s="3"/>
      <c r="J636" s="3">
        <v>1000</v>
      </c>
      <c r="K636" s="3">
        <f>J636</f>
        <v>1000</v>
      </c>
      <c r="L636" s="3"/>
      <c r="M636" s="3">
        <f t="shared" si="35"/>
        <v>1000</v>
      </c>
      <c r="N636" s="8"/>
      <c r="O636" s="3">
        <f t="shared" si="37"/>
        <v>1000</v>
      </c>
    </row>
    <row r="637" spans="1:15" ht="28.5" customHeight="1" x14ac:dyDescent="0.25">
      <c r="A637" s="60" t="s">
        <v>152</v>
      </c>
      <c r="B637" s="4"/>
      <c r="C637" s="2"/>
      <c r="D637" s="2"/>
      <c r="E637" s="2"/>
      <c r="F637" s="2"/>
      <c r="G637" s="61">
        <f>G10+G576</f>
        <v>854886.70000000007</v>
      </c>
      <c r="H637" s="61">
        <f>H10+H576</f>
        <v>2375.6</v>
      </c>
      <c r="I637" s="61">
        <f t="shared" si="34"/>
        <v>857262.3</v>
      </c>
      <c r="J637" s="61">
        <f>J10+J576</f>
        <v>10627.421619999999</v>
      </c>
      <c r="K637" s="61">
        <f t="shared" si="36"/>
        <v>867889.72162000008</v>
      </c>
      <c r="L637" s="61">
        <f>L10+L576</f>
        <v>216179.05657999997</v>
      </c>
      <c r="M637" s="61">
        <f t="shared" si="35"/>
        <v>1084068.7782000001</v>
      </c>
      <c r="N637" s="73">
        <f>N10+N576</f>
        <v>41165.528429999998</v>
      </c>
      <c r="O637" s="61">
        <f t="shared" si="37"/>
        <v>1125234.30663</v>
      </c>
    </row>
    <row r="638" spans="1:15" ht="28.5" customHeight="1" x14ac:dyDescent="0.25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47"/>
      <c r="M638" s="47"/>
      <c r="N638" s="47"/>
      <c r="O638" s="47"/>
    </row>
    <row r="639" spans="1:15" ht="28.5" customHeight="1" x14ac:dyDescent="0.25"/>
    <row r="640" spans="1:15" ht="28.5" customHeight="1" x14ac:dyDescent="0.25"/>
    <row r="641" ht="28.5" customHeight="1" x14ac:dyDescent="0.25"/>
    <row r="642" ht="28.5" customHeight="1" x14ac:dyDescent="0.25"/>
    <row r="643" ht="28.5" customHeight="1" x14ac:dyDescent="0.25"/>
    <row r="644" ht="28.5" customHeight="1" x14ac:dyDescent="0.25"/>
  </sheetData>
  <mergeCells count="19">
    <mergeCell ref="O7:O8"/>
    <mergeCell ref="A7:A8"/>
    <mergeCell ref="N7:N8"/>
    <mergeCell ref="A5:O5"/>
    <mergeCell ref="J7:J8"/>
    <mergeCell ref="K1:O1"/>
    <mergeCell ref="L7:L8"/>
    <mergeCell ref="M7:M8"/>
    <mergeCell ref="K6:M6"/>
    <mergeCell ref="K7:K8"/>
    <mergeCell ref="K2:O2"/>
    <mergeCell ref="M4:O4"/>
    <mergeCell ref="F3:G3"/>
    <mergeCell ref="E4:I4"/>
    <mergeCell ref="H7:H8"/>
    <mergeCell ref="I7:I8"/>
    <mergeCell ref="B7:E8"/>
    <mergeCell ref="F7:F8"/>
    <mergeCell ref="G7:G8"/>
  </mergeCells>
  <pageMargins left="1.1811023622047245" right="0.59055118110236227" top="0" bottom="0.78740157480314965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№2</vt:lpstr>
      <vt:lpstr>Приложение №3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2016-06-21T08:31:33Z</dcterms:modified>
</cp:coreProperties>
</file>